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2600-GCC\2026\1. GESTÃO DE COMPRAS\1.3. LICITAÇÃO\LICITATÓRIO\11 - PE 90011 2026 -TLB-PRO-2025-06053 - Prestação de serviços de limpeza\1. EDITAL E ANEXOS\"/>
    </mc:Choice>
  </mc:AlternateContent>
  <xr:revisionPtr revIDLastSave="0" documentId="13_ncr:1_{5ED8F7F8-F9D6-495A-A676-534F274C7D6C}" xr6:coauthVersionLast="47" xr6:coauthVersionMax="47" xr10:uidLastSave="{00000000-0000-0000-0000-000000000000}"/>
  <bookViews>
    <workbookView xWindow="20370" yWindow="-120" windowWidth="25440" windowHeight="15270" tabRatio="812" xr2:uid="{00000000-000D-0000-FFFF-FFFF00000000}"/>
  </bookViews>
  <sheets>
    <sheet name="RESUMO GERAL" sheetId="6" r:id="rId1"/>
    <sheet name="ÁREA + SERVENTES + ENCARREGADO" sheetId="4" r:id="rId2"/>
    <sheet name="PREÇO POR EMPREGADO" sheetId="1" r:id="rId3"/>
    <sheet name="ENCARREGADO" sheetId="5" r:id="rId4"/>
    <sheet name="MATERIAIS,UTENSÍLIO E EQUIPAM" sheetId="2" r:id="rId5"/>
    <sheet name="UNIFORMES" sheetId="3" r:id="rId6"/>
    <sheet name="DESINSETIZAÇÃO" sheetId="7" r:id="rId7"/>
  </sheets>
  <externalReferences>
    <externalReference r:id="rId8"/>
    <externalReference r:id="rId9"/>
    <externalReference r:id="rId10"/>
    <externalReference r:id="rId11"/>
  </externalReferences>
  <definedNames>
    <definedName name="__shared_6_0_0">"""""""[.A1]/[.B1]"""""""</definedName>
    <definedName name="__shared_6_1_0">"""""""[.A1]*[.B1]"""""""</definedName>
    <definedName name="__shared_6_2_0">"""""""[.A1]/[.B1]"""""""</definedName>
    <definedName name="__shared_6_3_0">"""""""[.A1]*[.B1]"""""""</definedName>
    <definedName name="__shared_6_4_0">"""""""[.G1]*[.A1]"""""""</definedName>
    <definedName name="_10Excel_BuiltIn_Print_Area_3_1_1_1_1_1">#REF!</definedName>
    <definedName name="_11Excel_BuiltIn_Print_Area_3_1_1_1_1_1_1">#REF!</definedName>
    <definedName name="_12Excel_BuiltIn_Print_Area_3_1_1_1_1_1_1_1">#REF!</definedName>
    <definedName name="_13Excel_BuiltIn_Print_Area_3_1_1_1_1_1_1_1_1">#REF!</definedName>
    <definedName name="_14Excel_BuiltIn_Print_Area_3_1_1_1_1_1_1_1_1_1">#REF!</definedName>
    <definedName name="_15Excel_BuiltIn_Print_Area_4_1_1_1_1">#REF!</definedName>
    <definedName name="_16Excel_BuiltIn_Print_Area_5_1_1_1">#REF!</definedName>
    <definedName name="_17EXCEL">#REF!</definedName>
    <definedName name="_17Excel_BuiltIn_Print_Area_6_1_1_1">#REF!</definedName>
    <definedName name="_18Excel_BuiltIn_Print_Area_7_1">#REF!</definedName>
    <definedName name="_1Excel_BuiltIn_Print_Area_1_1">"$#REF!.$A$1:$G$205"</definedName>
    <definedName name="_1Excel_BuiltIn_Print_Area_1_1_1">#REF!</definedName>
    <definedName name="_1Sem_nome">#REF!</definedName>
    <definedName name="_2Excel_BuiltIn_Print_Area_1_1_1_1_1">#REF!</definedName>
    <definedName name="_3Excel_BuiltIn_Print_Area_1_1_1_1_1_1_1">#REF!</definedName>
    <definedName name="_4Excel_BuiltIn_Print_Area_1_1_1_1_1_1_1_1">#REF!</definedName>
    <definedName name="_5Excel_BuiltIn_Print_Area_1_1_1_1_1_1_1_1_1">#REF!</definedName>
    <definedName name="_6Excel_BuiltIn_Print_Area_2_1_1_1_1">#REF!</definedName>
    <definedName name="_7Excel_BuiltIn_Print_Area_2_1_1_1_1_1">#REF!</definedName>
    <definedName name="_8Excel_BuiltIn_Print_Area_2_1_1_1_1_1_1">#REF!</definedName>
    <definedName name="_9Excel_BuiltIn_Print_Area_3_1_1">#REF!</definedName>
    <definedName name="_P1">#REF!</definedName>
    <definedName name="_P2">#REF!</definedName>
    <definedName name="_p3">#REF!</definedName>
    <definedName name="_Toc513197346" localSheetId="4">'MATERIAIS,UTENSÍLIO E EQUIPAM'!$B$3</definedName>
    <definedName name="aa">#REF!</definedName>
    <definedName name="ACORDO_COLETIVO">#REF!</definedName>
    <definedName name="adasda">#REF!</definedName>
    <definedName name="ADIC_INSALUB_ENC">#REF!</definedName>
    <definedName name="ADIC_INSALUB_SERV">#REF!</definedName>
    <definedName name="ADIC_INSALUB_SERV_HOSP">#REF!</definedName>
    <definedName name="AL_1_C_OUTROS_REM_1_SERV">#REF!</definedName>
    <definedName name="AL_1_D_OUTROS_REM_2_ENC">#REF!</definedName>
    <definedName name="AL_1_D_OUTROS_REM_2_SERV">#REF!</definedName>
    <definedName name="AL_1_E_OUTROS_REM_3_SERV">#REF!</definedName>
    <definedName name="ALIMENTACAO_POR_DIA">#REF!</definedName>
    <definedName name="_xlnm.Print_Area" localSheetId="1">'ÁREA + SERVENTES + ENCARREGADO'!$A$1:$K$50</definedName>
    <definedName name="_xlnm.Print_Area" localSheetId="4">'MATERIAIS,UTENSÍLIO E EQUIPAM'!$A$1:$F$84</definedName>
    <definedName name="_xlnm.Print_Area" localSheetId="2">'PREÇO POR EMPREGADO'!$A$1:$I$122</definedName>
    <definedName name="AREA_ESQ_EXTERNA_ANEXOS">#REF!</definedName>
    <definedName name="AREA_ESQ_EXTERNA_PTMS_PRMS">#REF!</definedName>
    <definedName name="AREA_ESQ_EXTERNA_SEDE">#REF!</definedName>
    <definedName name="AREA_ESQ_EXTERNA_TOTAL">#REF!</definedName>
    <definedName name="AREA_EXTERNA_ANEXOS">#REF!</definedName>
    <definedName name="AREA_EXTERNA_PTMS_PRMS">#REF!</definedName>
    <definedName name="AREA_EXTERNA_SEDE">#REF!</definedName>
    <definedName name="AREA_EXTERNA_TOTAL">#REF!</definedName>
    <definedName name="AREA_FACHADA_ENVID_ANEXOS">#REF!</definedName>
    <definedName name="AREA_FACHADA_ENVID_PTMS_PRMS">#REF!</definedName>
    <definedName name="AREA_FACHADA_ENVID_SEDE">#REF!</definedName>
    <definedName name="AREA_FACHADA_ENVID_TOTAL">#REF!</definedName>
    <definedName name="AREA_INTERNA_ANEXOS">#REF!</definedName>
    <definedName name="AREA_INTERNA_PTMS_PRMS">#REF!</definedName>
    <definedName name="AREA_INTERNA_SEDE">#REF!</definedName>
    <definedName name="AREA_INTERNA_TOTAL">#REF!</definedName>
    <definedName name="AREA_MED_HOSP_ANEXOS">#REF!</definedName>
    <definedName name="AREA_MED_HOSP_PTMS_PRMS">#REF!</definedName>
    <definedName name="AREA_MED_HOSP_SEDE">#REF!</definedName>
    <definedName name="AREA_MED_HOSP_TOTAL">#REF!</definedName>
    <definedName name="Arial">#REF!</definedName>
    <definedName name="ARM01_02">#REF!</definedName>
    <definedName name="ARM1_COMP">#REF!</definedName>
    <definedName name="ARM2_COMP">#REF!</definedName>
    <definedName name="ASSIST">#REF!</definedName>
    <definedName name="BDI">#REF!</definedName>
    <definedName name="BuiltIn_Print_Area">#REF!</definedName>
    <definedName name="BuiltIn_Print_Area___0">#REF!</definedName>
    <definedName name="capt01">#REF!</definedName>
    <definedName name="CARGA_HORARIA_SEMANAL">#REF!</definedName>
    <definedName name="carros">#REF!</definedName>
    <definedName name="CATEGORIA_PROFISSIONAL_ENC">#REF!</definedName>
    <definedName name="CATEGORIA_PROFISSIONAL_SERV">#REF!</definedName>
    <definedName name="CATEGORIA_PROFISSIONAL_SERV_HOSP">#REF!</definedName>
    <definedName name="catmat">#REF!</definedName>
    <definedName name="CBO">#REF!</definedName>
    <definedName name="CHEFE">#REF!</definedName>
    <definedName name="cob01_">#REF!</definedName>
    <definedName name="cob02_">#REF!</definedName>
    <definedName name="COB03_">#REF!</definedName>
    <definedName name="COB04_">#REF!</definedName>
    <definedName name="COB05_">#REF!</definedName>
    <definedName name="COB06_">#REF!</definedName>
    <definedName name="COB07_">#REF!</definedName>
    <definedName name="COB08_">#REF!</definedName>
    <definedName name="COB09_">#REF!</definedName>
    <definedName name="COB09_C">#REF!</definedName>
    <definedName name="COEF_KI_ESQ_EXTERNA_ENC">#REF!</definedName>
    <definedName name="COEF_KI_ESQ_EXTERNA_SERV">#REF!</definedName>
    <definedName name="COEF_KI_FACHADA_ENVID_ENC">#REF!</definedName>
    <definedName name="COEF_KI_FACHADA_ENVID_SERV">#REF!</definedName>
    <definedName name="COPEIRA">#REF!</definedName>
    <definedName name="COPEIRAS">#REF!</definedName>
    <definedName name="CPT01_">#REF!</definedName>
    <definedName name="CPT01_COMP">#REF!</definedName>
    <definedName name="CT01_">#REF!</definedName>
    <definedName name="ct01__">#REF!</definedName>
    <definedName name="CT01_COMP">#REF!</definedName>
    <definedName name="CT02_">#REF!</definedName>
    <definedName name="CT02__">#REF!</definedName>
    <definedName name="CT02_COMP">#REF!</definedName>
    <definedName name="CUSTO_M2_AREA_EXTERNA">#REF!</definedName>
    <definedName name="CUSTO_M2_AREA_EXTERNA_ENC">#REF!</definedName>
    <definedName name="CUSTO_M2_AREA_EXTERNA_SERV">#REF!</definedName>
    <definedName name="CUSTO_M2_AREA_HOSPITALAR_ENC">#REF!</definedName>
    <definedName name="CUSTO_M2_AREA_HOSPITALAR_SERV">#REF!</definedName>
    <definedName name="CUSTO_M2_AREA_INTERNA">#REF!</definedName>
    <definedName name="CUSTO_M2_AREA_INTERNA_ENC">#REF!</definedName>
    <definedName name="CUSTO_M2_AREA_INTERNA_SERV">#REF!</definedName>
    <definedName name="CUSTO_M2_AREA_MED_HOSP">#REF!</definedName>
    <definedName name="CUSTO_M2_ESQ_EXTERNA">#REF!</definedName>
    <definedName name="CUSTO_M2_ESQ_EXTERNA_ENC">#REF!</definedName>
    <definedName name="CUSTO_M2_ESQ_EXTERNA_SERV">#REF!</definedName>
    <definedName name="CUSTO_M2_FACHADA_ENVID">#REF!</definedName>
    <definedName name="CUSTO_M2_FACHADA_ENVID_ENC">#REF!</definedName>
    <definedName name="CUSTO_M2_FACHADA_ENVID_SERV">#REF!</definedName>
    <definedName name="custodireto">#REF!</definedName>
    <definedName name="custototal">#REF!</definedName>
    <definedName name="DATA_APRESENTACAO_PROPOSTA">#REF!</definedName>
    <definedName name="DATA_BASE_CATEGORIA">#REF!</definedName>
    <definedName name="DATA_DO_ORCAMENTO_ESTIMATIVO">#REF!</definedName>
    <definedName name="DATA_LICITACAO">#REF!</definedName>
    <definedName name="DEMONSTRATIVO">#REF!</definedName>
    <definedName name="DIAS_AUSENCIAS_LEGAIS">#REF!</definedName>
    <definedName name="DIAS_LICENCA_MATERNIDADE">#REF!</definedName>
    <definedName name="DIAS_LICENCA_PATERNIDADE">#REF!</definedName>
    <definedName name="DIAS_NA_SEMANA">#REF!</definedName>
    <definedName name="DIAS_NO_ANO">#REF!</definedName>
    <definedName name="DIAS_NO_MES">#REF!</definedName>
    <definedName name="DIAS_PAGOS_EMPRESA_ACID_TRAB">#REF!</definedName>
    <definedName name="DIAS_TRABALHADOS_NO_MES">#REF!</definedName>
    <definedName name="discriminacao">#REF!</definedName>
    <definedName name="DIV01_">#REF!</definedName>
    <definedName name="DIV02_">#REF!</definedName>
    <definedName name="DIV03_">#REF!</definedName>
    <definedName name="DIV04_">#REF!</definedName>
    <definedName name="DIV05_">#REF!</definedName>
    <definedName name="DIV05__">#REF!</definedName>
    <definedName name="DIV06_">#REF!</definedName>
    <definedName name="DIV06__">#REF!</definedName>
    <definedName name="DIV07_">#REF!</definedName>
    <definedName name="DIV07__">#REF!</definedName>
    <definedName name="DIV08_">#REF!</definedName>
    <definedName name="DIV08__">#REF!</definedName>
    <definedName name="DIV09_">#REF!</definedName>
    <definedName name="div09__">#REF!</definedName>
    <definedName name="DIV10_">#REF!</definedName>
    <definedName name="div10__">#REF!</definedName>
    <definedName name="DIV10_C">#REF!</definedName>
    <definedName name="DIV11_">#REF!</definedName>
    <definedName name="DIV12_">#REF!</definedName>
    <definedName name="DIV13_">#REF!</definedName>
    <definedName name="DIVISOR_DE_HORAS">#REF!</definedName>
    <definedName name="DVM10_COMP">#REF!</definedName>
    <definedName name="ELADIO">#REF!</definedName>
    <definedName name="encargos">#REF!</definedName>
    <definedName name="EncargoSocial">[1]AnexoI!$E$11</definedName>
    <definedName name="ENCARREGADO_DE_LIMPEZA">#REF!</definedName>
    <definedName name="EQUIPAMENTOS">#REF!</definedName>
    <definedName name="ESC01_">#REF!</definedName>
    <definedName name="ESC02_">#REF!</definedName>
    <definedName name="ESC03_">#REF!</definedName>
    <definedName name="ESP">OFFSET([2]Composições!$F$7,0,0,COUNTA([2]Composições!$F:$F),1)</definedName>
    <definedName name="EST01_">#REF!</definedName>
    <definedName name="EST02_">#REF!</definedName>
    <definedName name="EST02_C">#REF!</definedName>
    <definedName name="EST02_COMP">#REF!</definedName>
    <definedName name="EST03_">#REF!</definedName>
    <definedName name="EST04_">#REF!</definedName>
    <definedName name="EST05_">#REF!</definedName>
    <definedName name="EXCEL_02">#REF!</definedName>
    <definedName name="Excel_BuiltIn_Print_Area_1">#REF!</definedName>
    <definedName name="Excel_BuiltIn_Print_Area_1_1">"$#REF!.$A$1:$F$205"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#REF!</definedName>
    <definedName name="Excel_BuiltIn_Print_Area_1_1_1_1_1_1_1_1">#REF!</definedName>
    <definedName name="Excel_BuiltIn_Print_Area_1_1_1_1_1_2">#REF!</definedName>
    <definedName name="Excel_BuiltIn_Print_Area_1_1_1_2">#REF!</definedName>
    <definedName name="Excel_BuiltIn_Print_Area_10">"$#REF!.$A$1:$G$74"</definedName>
    <definedName name="Excel_BuiltIn_Print_Area_11">"$#REF!.$A$1:$G$73"</definedName>
    <definedName name="Excel_BuiltIn_Print_Area_12">#REF!</definedName>
    <definedName name="Excel_BuiltIn_Print_Area_14_1">#REF!</definedName>
    <definedName name="Excel_BuiltIn_Print_Area_16">#REF!</definedName>
    <definedName name="Excel_BuiltIn_print_Area_17">#REF!</definedName>
    <definedName name="Excel_BuiltIn_Print_Area_18">#REF!</definedName>
    <definedName name="Excel_BuiltIn_Print_Area_2">#REF!</definedName>
    <definedName name="Excel_BuiltIn_Print_Area_2_1">#REF!</definedName>
    <definedName name="Excel_BuiltIn_Print_Area_2_1_1">#REF!</definedName>
    <definedName name="Excel_BuiltIn_Print_Area_2_1_1_1">#REF!</definedName>
    <definedName name="Excel_BuiltIn_Print_Area_2_1_1_1_1">#REF!</definedName>
    <definedName name="Excel_BuiltIn_Print_Area_2_1_1_1_1_1">#REF!</definedName>
    <definedName name="Excel_BuiltIn_Print_Area_2_1_1_1_1_1_1">#REF!</definedName>
    <definedName name="Excel_BuiltIn_Print_Area_20">#REF!</definedName>
    <definedName name="Excel_BuiltIn_Print_Area_24">#REF!</definedName>
    <definedName name="Excel_BuiltIn_print_Area_25">#REF!</definedName>
    <definedName name="Excel_BuiltIn_Print_Area_26_1">#REF!</definedName>
    <definedName name="Excel_BuiltIn_Print_Area_26_1_1">#REF!</definedName>
    <definedName name="Excel_BuiltIn_print_Area_26_1_2">#REF!</definedName>
    <definedName name="Excel_BuiltIn_Print_Area_28">#REF!</definedName>
    <definedName name="Excel_BuiltIn_print_Area_29">#REF!</definedName>
    <definedName name="Excel_BuiltIn_Print_Area_3_1">#REF!</definedName>
    <definedName name="Excel_BuiltIn_Print_Area_3_1_1">#REF!</definedName>
    <definedName name="Excel_BuiltIn_Print_Area_3_1_1_1">#REF!</definedName>
    <definedName name="Excel_BuiltIn_Print_Area_3_1_1_1_1">#REF!</definedName>
    <definedName name="Excel_BuiltIn_Print_Area_3_1_1_1_1_1">#REF!</definedName>
    <definedName name="Excel_BuiltIn_Print_Area_3_1_1_1_1_1_1">#REF!</definedName>
    <definedName name="Excel_BuiltIn_Print_Area_3_1_1_1_1_1_1_1">#REF!</definedName>
    <definedName name="Excel_BuiltIn_Print_Area_3_1_1_1_1_1_1_1_1">#REF!</definedName>
    <definedName name="Excel_BuiltIn_Print_Area_3_1_1_1_1_1_2">#REF!</definedName>
    <definedName name="Excel_BuiltIn_Print_Area_32">#REF!</definedName>
    <definedName name="Excel_BuiltIn_Print_Area_36">#REF!</definedName>
    <definedName name="Excel_BuiltIn_Print_Area_37">#REF!</definedName>
    <definedName name="Excel_BuiltIn_Print_Area_4">"$#REF!.$A$1:$G$73"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4_1_1_1_1_2">#REF!</definedName>
    <definedName name="Excel_BuiltIn_Print_Area_40">#REF!</definedName>
    <definedName name="Excel_BuiltIn_Print_Area_44">#REF!</definedName>
    <definedName name="Excel_BuiltIn_Print_Area_48">#REF!</definedName>
    <definedName name="Excel_BuiltIn_Print_Area_5">#REF!</definedName>
    <definedName name="Excel_BuiltIn_Print_Area_5_1">"$#REF!.$A$1:$G$73"</definedName>
    <definedName name="Excel_BuiltIn_Print_Area_5_1_1_1">#REF!</definedName>
    <definedName name="Excel_BuiltIn_Print_Area_5_1_1_1_1">#REF!</definedName>
    <definedName name="Excel_BuiltIn_Print_Area_6">"$#REF!.$A$1:$G$73"</definedName>
    <definedName name="Excel_BuiltIn_Print_Area_6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8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9">#REF!</definedName>
    <definedName name="Excel_BuiltIn_Print_Area_9_1">#REF!</definedName>
    <definedName name="Excel_BuiltIn_Print_Area_9_1_1">#REF!</definedName>
    <definedName name="Excel_Builtn_print_Area_13">#REF!</definedName>
    <definedName name="execucao">#REF!</definedName>
    <definedName name="fonte_cod">#REF!</definedName>
    <definedName name="FR01_">#REF!</definedName>
    <definedName name="FR02_">#REF!</definedName>
    <definedName name="FR03_">#REF!</definedName>
    <definedName name="FR04_">#REF!</definedName>
    <definedName name="FR05_">#REF!</definedName>
    <definedName name="FR06_">#REF!</definedName>
    <definedName name="FREQ_ESQ_EXTERNA">#REF!</definedName>
    <definedName name="FREQ_FACHADA_ENVID">#REF!</definedName>
    <definedName name="GGFGGFGF">#REF!</definedName>
    <definedName name="HORA_NORMAL">#REF!</definedName>
    <definedName name="HORARIO_LICITACAO">#REF!</definedName>
    <definedName name="IMP01_">#REF!</definedName>
    <definedName name="IMP01__">#REF!</definedName>
    <definedName name="IMP02_">#REF!</definedName>
    <definedName name="IMP03_">#REF!</definedName>
    <definedName name="IMP03_COMP">#REF!</definedName>
    <definedName name="imposto">#REF!</definedName>
    <definedName name="item">#REF!</definedName>
    <definedName name="JORNADA_MES_ESQ_EXTERNA_ENC">#REF!</definedName>
    <definedName name="JORNADA_MES_ESQ_EXTERNA_SERV">#REF!</definedName>
    <definedName name="JORNADA_MES_FACHADA_ENVID_ENC">#REF!</definedName>
    <definedName name="JORNADA_MES_FACHADA_ENVID_SERV">#REF!</definedName>
    <definedName name="LOCAL_DE_EXECUCAO">#REF!</definedName>
    <definedName name="LP01_">#REF!</definedName>
    <definedName name="luciene">#REF!</definedName>
    <definedName name="MATERIAIS">#REF!</definedName>
    <definedName name="MEDIA_ANUAL_DIAS_TRABALHO_MES">#REF!</definedName>
    <definedName name="MESES_NO_ANO">#REF!</definedName>
    <definedName name="MESES_NO_SEMESTRE">#REF!</definedName>
    <definedName name="MG01_">#REF!</definedName>
    <definedName name="mg01__">#REF!</definedName>
    <definedName name="MG01_C">#REF!</definedName>
    <definedName name="MG02_">#REF!</definedName>
    <definedName name="mg02__">#REF!</definedName>
    <definedName name="MG03_">#REF!</definedName>
    <definedName name="mg03__">#REF!</definedName>
    <definedName name="MG03_C">#REF!</definedName>
    <definedName name="MG04_">#REF!</definedName>
    <definedName name="mg04__">#REF!</definedName>
    <definedName name="MG05_">#REF!</definedName>
    <definedName name="mg05__">#REF!</definedName>
    <definedName name="MG06_">#REF!</definedName>
    <definedName name="mg06__">#REF!</definedName>
    <definedName name="MG07_">#REF!</definedName>
    <definedName name="mg07__">#REF!</definedName>
    <definedName name="MMM">#REF!</definedName>
    <definedName name="MODALIDADE_DE_LICITACAO">#REF!</definedName>
    <definedName name="NUMERO_MESES_EXEC_CONTRATUAL">#REF!</definedName>
    <definedName name="NUMERO_PREGAO">#REF!</definedName>
    <definedName name="NUMERO_PROCESSO">#REF!</definedName>
    <definedName name="OUTRAS_AUSENCIAS">#REF!</definedName>
    <definedName name="OUTRAS_AUSENCIAS_DESCRICAO">#REF!</definedName>
    <definedName name="Outros">[1]AnexoI!#REF!</definedName>
    <definedName name="OUTROS_BENEFICIOS_1">#REF!</definedName>
    <definedName name="OUTROS_BENEFICIOS_1_DESCRICAO">#REF!</definedName>
    <definedName name="OUTROS_BENEFICIOS_2">#REF!</definedName>
    <definedName name="OUTROS_BENEFICIOS_2_DESCRICAO">#REF!</definedName>
    <definedName name="OUTROS_BENEFICIOS_3">#REF!</definedName>
    <definedName name="OUTROS_BENEFICIOS_3_DESCRICAO">#REF!</definedName>
    <definedName name="OUTROS_INSUMOS">#REF!</definedName>
    <definedName name="OUTROS_INSUMOS_DESCRICAO">#REF!</definedName>
    <definedName name="OUTROS_REMUNERACAO_1">#REF!</definedName>
    <definedName name="OUTROS_REMUNERACAO_1_DESCRICAO">#REF!</definedName>
    <definedName name="OUTROS_REMUNERACAO_2">#REF!</definedName>
    <definedName name="OUTROS_REMUNERACAO_2_DESCRICAO">#REF!</definedName>
    <definedName name="OUTROS_REMUNERACAO_3">#REF!</definedName>
    <definedName name="OUTROS_REMUNERACAO_3_DESCRICAO">#REF!</definedName>
    <definedName name="OutrosB">[1]AnexoI!#REF!</definedName>
    <definedName name="partfunc">'[3]Anexo I'!#REF!</definedName>
    <definedName name="PER01_">#REF!</definedName>
    <definedName name="PER02_">#REF!</definedName>
    <definedName name="PER03_">#REF!</definedName>
    <definedName name="PER04_">#REF!</definedName>
    <definedName name="PERC_ADIC_FERIAS">#REF!</definedName>
    <definedName name="PERC_ADIC_INSALUB">#REF!</definedName>
    <definedName name="PERC_AVISO_PREVIO_IND">#REF!</definedName>
    <definedName name="PERC_AVISO_PREVIO_TRAB">#REF!</definedName>
    <definedName name="PERC_COFINS">#REF!</definedName>
    <definedName name="PERC_CONTRIB_SOCIAL">#REF!</definedName>
    <definedName name="PERC_CUSTOS_INDIRETOS">#REF!</definedName>
    <definedName name="PERC_DEC_TERC">#REF!</definedName>
    <definedName name="PERC_DESC_TRANSP_REMUNERACAO">#REF!</definedName>
    <definedName name="PERC_EMPREG_AFAST_TRAB">#REF!</definedName>
    <definedName name="PERC_EMPREG_AVISO_PREVIO_IND">#REF!</definedName>
    <definedName name="PERC_EMPREG_AVISO_PREVIO_TRAB">#REF!</definedName>
    <definedName name="PERC_EMPREG_DEMIT_SEM_JUSTA_CAUSA_TOTAL_DESLIG">#REF!</definedName>
    <definedName name="PERC_FGTS">#REF!</definedName>
    <definedName name="PERC_FGTS_AVISO_PREV_IND">#REF!</definedName>
    <definedName name="PERC_GPS_FGTS">#REF!</definedName>
    <definedName name="PERC_GPS_FGTS_AVISO_PREVIO_TRAB">#REF!</definedName>
    <definedName name="PERC_HORA_EXTRA">#REF!</definedName>
    <definedName name="PERC_INCRA">#REF!</definedName>
    <definedName name="PERC_INSS">#REF!</definedName>
    <definedName name="PERC_ISS">#REF!</definedName>
    <definedName name="PERC_LUCRO">#REF!</definedName>
    <definedName name="PERC_MULTA_FGTS">#REF!</definedName>
    <definedName name="PERC_MULTA_FGTS_AV_PREV_IND">#REF!</definedName>
    <definedName name="PERC_MULTA_FGTS_AV_PREV_TRAB">#REF!</definedName>
    <definedName name="PERC_NASCIDOS_VIVOS_POPUL_FEM">#REF!</definedName>
    <definedName name="PERC_PARTIC_FEM_VIGIL">#REF!</definedName>
    <definedName name="PERC_PARTIC_MASC_VIGIL">#REF!</definedName>
    <definedName name="PERC_PIS">#REF!</definedName>
    <definedName name="PERC_RAT">#REF!</definedName>
    <definedName name="PERC_SAL_EDUCACAO">#REF!</definedName>
    <definedName name="PERC_SEBRAE">#REF!</definedName>
    <definedName name="PERC_SENAC">#REF!</definedName>
    <definedName name="PERC_SESC">#REF!</definedName>
    <definedName name="PERC_SUBSTITUTO_ACID_TRAB">#REF!</definedName>
    <definedName name="PERC_SUBSTITUTO_AFAST_MATERN">#REF!</definedName>
    <definedName name="PERC_SUBSTITUTO_AUSENCIAS_LEGAIS">#REF!</definedName>
    <definedName name="PERC_SUBSTITUTO_FERIAS">#REF!</definedName>
    <definedName name="PERC_SUBSTITUTO_LICENCA_PATERNIDADE">#REF!</definedName>
    <definedName name="PERC_SUBSTITUTO_OUTRAS_AUSENCIAS">#REF!</definedName>
    <definedName name="PL01_">#REF!</definedName>
    <definedName name="pl01__">#REF!</definedName>
    <definedName name="PLANILHA">#REF!</definedName>
    <definedName name="PN01_">#REF!</definedName>
    <definedName name="PN02_">#REF!</definedName>
    <definedName name="PN03_">#REF!</definedName>
    <definedName name="PN04_">#REF!</definedName>
    <definedName name="PN05_">#REF!</definedName>
    <definedName name="PN06_">#REF!</definedName>
    <definedName name="PN07_">#REF!</definedName>
    <definedName name="PN08_">#REF!</definedName>
    <definedName name="PN09_">#REF!</definedName>
    <definedName name="Po">#REF!</definedName>
    <definedName name="PORTARIA_LIMITES">#REF!</definedName>
    <definedName name="PP01_">#REF!</definedName>
    <definedName name="PP01_03">#REF!</definedName>
    <definedName name="PP01_COMP">#REF!</definedName>
    <definedName name="PP02_COMP">#REF!</definedName>
    <definedName name="PP03_c">#REF!</definedName>
    <definedName name="PP03_COMP">#REF!</definedName>
    <definedName name="PP04_">#REF!</definedName>
    <definedName name="PP04_C">#REF!</definedName>
    <definedName name="PP04_COMP">#REF!</definedName>
    <definedName name="PP05_">#REF!</definedName>
    <definedName name="PP05_C">#REF!</definedName>
    <definedName name="PP05_COMP">#REF!</definedName>
    <definedName name="PP06_">#REF!</definedName>
    <definedName name="pp06__">#REF!</definedName>
    <definedName name="PP06_C">#REF!</definedName>
    <definedName name="PP06_COMP">#REF!</definedName>
    <definedName name="PP07_">#REF!</definedName>
    <definedName name="pp07__">#REF!</definedName>
    <definedName name="PP07_C">#REF!</definedName>
    <definedName name="PP07_COMP">#REF!</definedName>
    <definedName name="PP08_">#REF!</definedName>
    <definedName name="pp08__">#REF!</definedName>
    <definedName name="PP08_C">#REF!</definedName>
    <definedName name="PP08_COMP">#REF!</definedName>
    <definedName name="PP09_">#REF!</definedName>
    <definedName name="pp09__">#REF!</definedName>
    <definedName name="PP09_C">#REF!</definedName>
    <definedName name="PP09_COMP">#REF!</definedName>
    <definedName name="PP10_">#REF!</definedName>
    <definedName name="pp10__">#REF!</definedName>
    <definedName name="PP10_C">#REF!</definedName>
    <definedName name="PP10_COMP">#REF!</definedName>
    <definedName name="PP11_">#REF!</definedName>
    <definedName name="pp11__">#REF!</definedName>
    <definedName name="PP11_C">#REF!</definedName>
    <definedName name="PP11_COMP">#REF!</definedName>
    <definedName name="PP12_">#REF!</definedName>
    <definedName name="pp12__">#REF!</definedName>
    <definedName name="PP12_C">#REF!</definedName>
    <definedName name="PP12_COMP">#REF!</definedName>
    <definedName name="PP13_">#REF!</definedName>
    <definedName name="pp13__">#REF!</definedName>
    <definedName name="PP13_C">#REF!</definedName>
    <definedName name="PP13_COMP">#REF!</definedName>
    <definedName name="PP14_">#REF!</definedName>
    <definedName name="pp14__">#REF!</definedName>
    <definedName name="PP14_C">#REF!</definedName>
    <definedName name="PP14_COMP">#REF!</definedName>
    <definedName name="PP15_">#REF!</definedName>
    <definedName name="pp15__">#REF!</definedName>
    <definedName name="PP15_C">#REF!</definedName>
    <definedName name="PP15_COMP">#REF!</definedName>
    <definedName name="PP16_">#REF!</definedName>
    <definedName name="pp16__">#REF!</definedName>
    <definedName name="PP16_C">#REF!</definedName>
    <definedName name="PP16_COMP">#REF!</definedName>
    <definedName name="PP17_">#REF!</definedName>
    <definedName name="pp17__">#REF!</definedName>
    <definedName name="PP17_C">#REF!</definedName>
    <definedName name="PP17_COMP">#REF!</definedName>
    <definedName name="PP18_">#REF!</definedName>
    <definedName name="pp18__">#REF!</definedName>
    <definedName name="PP18_C">#REF!</definedName>
    <definedName name="PP18_COMP">#REF!</definedName>
    <definedName name="PP19_">#REF!</definedName>
    <definedName name="PP19_C">#REF!</definedName>
    <definedName name="PP20_">#REF!</definedName>
    <definedName name="PP20_C">#REF!</definedName>
    <definedName name="PP21_">#REF!</definedName>
    <definedName name="PP21_C">#REF!</definedName>
    <definedName name="PP22_">#REF!</definedName>
    <definedName name="PP22_C">#REF!</definedName>
    <definedName name="PP23_">#REF!</definedName>
    <definedName name="PP23_C">#REF!</definedName>
    <definedName name="PP24_">#REF!</definedName>
    <definedName name="PP24_C">#REF!</definedName>
    <definedName name="PPPAs">#REF!</definedName>
    <definedName name="precounitariobdi">#REF!</definedName>
    <definedName name="PRODUT_AREA_ESQ_EXTERNA">#REF!</definedName>
    <definedName name="PRODUT_AREA_EXTERNA">#REF!</definedName>
    <definedName name="PRODUT_AREA_FACHADA_ENVID">#REF!</definedName>
    <definedName name="PRODUT_AREA_HOSPITALAR">#REF!</definedName>
    <definedName name="PRODUT_AREA_INTERNA">#REF!</definedName>
    <definedName name="PRP01_">#REF!</definedName>
    <definedName name="PRP02_">#REF!</definedName>
    <definedName name="PRP03_">#REF!</definedName>
    <definedName name="PRP04_">#REF!</definedName>
    <definedName name="PRP04_C">#REF!</definedName>
    <definedName name="PRP04_COMP">#REF!</definedName>
    <definedName name="PRP05_">#REF!</definedName>
    <definedName name="PRP05_C">#REF!</definedName>
    <definedName name="PRP05_COMP">#REF!</definedName>
    <definedName name="PRP06_">#REF!</definedName>
    <definedName name="PRP06__">#REF!</definedName>
    <definedName name="PRP07_">#REF!</definedName>
    <definedName name="PRP08_">#REF!</definedName>
    <definedName name="PRP08_C">#REF!</definedName>
    <definedName name="PRP08_COMP">#REF!</definedName>
    <definedName name="PRP09_">#REF!</definedName>
    <definedName name="PRP09_C">#REF!</definedName>
    <definedName name="PRP10_">#REF!</definedName>
    <definedName name="PRP11_">#REF!</definedName>
    <definedName name="PRP11_C">#REF!</definedName>
    <definedName name="PRP12_">#REF!</definedName>
    <definedName name="PRP12_C">#REF!</definedName>
    <definedName name="PRP13_">#REF!</definedName>
    <definedName name="PRP13_C">#REF!</definedName>
    <definedName name="PRP14_">#REF!</definedName>
    <definedName name="PRP15_">#REF!</definedName>
    <definedName name="PRP15_C">#REF!</definedName>
    <definedName name="PT01_">#REF!</definedName>
    <definedName name="PT01_C">#REF!</definedName>
    <definedName name="PT02_">#REF!</definedName>
    <definedName name="pt02__">#REF!</definedName>
    <definedName name="PT03_">#REF!</definedName>
    <definedName name="PT03_04">#REF!</definedName>
    <definedName name="PT04_C">#REF!</definedName>
    <definedName name="PT04_COMP">#REF!</definedName>
    <definedName name="punitario">#REF!</definedName>
    <definedName name="Qtd_Dias">#REF!</definedName>
    <definedName name="QTDE_DE_ENC">#REF!</definedName>
    <definedName name="QTDE_DE_SERV">#REF!</definedName>
    <definedName name="QTDE_DE_SERV_HOSP">#REF!</definedName>
    <definedName name="QTDE_ESTIMADA_SERVENTES">#REF!</definedName>
    <definedName name="quant">#REF!</definedName>
    <definedName name="RA01_">#REF!</definedName>
    <definedName name="RA01_02">#REF!</definedName>
    <definedName name="RA03_">#REF!</definedName>
    <definedName name="ra03__">#REF!</definedName>
    <definedName name="RA04_">#REF!</definedName>
    <definedName name="ra04__">#REF!</definedName>
    <definedName name="RA05_">#REF!</definedName>
    <definedName name="ra05__">#REF!</definedName>
    <definedName name="RAMO">#REF!</definedName>
    <definedName name="recepcionista">#REF!</definedName>
    <definedName name="RELACAO_SERVENTES_ENCARREGADOS">#REF!</definedName>
    <definedName name="RV01_">#REF!</definedName>
    <definedName name="RV02_">#REF!</definedName>
    <definedName name="RV02_03">#REF!</definedName>
    <definedName name="RV03_">#REF!</definedName>
    <definedName name="RV04_">#REF!</definedName>
    <definedName name="RV04_C">#REF!</definedName>
    <definedName name="RV04_COMP">#REF!</definedName>
    <definedName name="RV05_">#REF!</definedName>
    <definedName name="RV06_">#REF!</definedName>
    <definedName name="RV07_">#REF!</definedName>
    <definedName name="RV08_">#REF!</definedName>
    <definedName name="SAC01.1_C">#REF!</definedName>
    <definedName name="SAC01.2_C">#REF!</definedName>
    <definedName name="SAC01_">#REF!</definedName>
    <definedName name="SAC02.1_C">#REF!</definedName>
    <definedName name="SAC02.10_C">#REF!</definedName>
    <definedName name="SAC02.11_C">#REF!</definedName>
    <definedName name="SAC02.2_C">#REF!</definedName>
    <definedName name="SAC02.3_C">#REF!</definedName>
    <definedName name="SAC02.7_C">#REF!</definedName>
    <definedName name="SAC02.8_C">#REF!</definedName>
    <definedName name="SAC02.9_C">#REF!</definedName>
    <definedName name="SAC02_">#REF!</definedName>
    <definedName name="SAC03.1_C">#REF!</definedName>
    <definedName name="SAC03.2_C">#REF!</definedName>
    <definedName name="SAC03_">#REF!</definedName>
    <definedName name="sac03__">#REF!</definedName>
    <definedName name="SAC04_">#REF!</definedName>
    <definedName name="SAC05.1_C">#REF!</definedName>
    <definedName name="SAC05.2_C">#REF!</definedName>
    <definedName name="SAC05.3_C">#REF!</definedName>
    <definedName name="SAC05_">#REF!</definedName>
    <definedName name="sac05__">#REF!</definedName>
    <definedName name="SAC06.1_C">#REF!</definedName>
    <definedName name="SAC06.2_C">#REF!</definedName>
    <definedName name="SAC06_">#REF!</definedName>
    <definedName name="sac06__">#REF!</definedName>
    <definedName name="SAC07.1_C">#REF!</definedName>
    <definedName name="SAC07.2_C">#REF!</definedName>
    <definedName name="SAC07_">#REF!</definedName>
    <definedName name="SAC07_08">#REF!</definedName>
    <definedName name="SAC08.1_C">#REF!</definedName>
    <definedName name="SAC08.2_C">#REF!</definedName>
    <definedName name="SAC08.3_C">#REF!</definedName>
    <definedName name="SAC08.4_C">#REF!</definedName>
    <definedName name="SAC09.1_C">#REF!</definedName>
    <definedName name="SAC09.2_C">#REF!</definedName>
    <definedName name="SAC09_">#REF!</definedName>
    <definedName name="SAC10_">#REF!</definedName>
    <definedName name="SAC11_">#REF!</definedName>
    <definedName name="SAC12.6_C">#REF!</definedName>
    <definedName name="SAC12.6_COMP">#REF!</definedName>
    <definedName name="SAC12_">#REF!</definedName>
    <definedName name="SAC13_">#REF!</definedName>
    <definedName name="SAC14_">#REF!</definedName>
    <definedName name="sac15_">#REF!</definedName>
    <definedName name="sal">#REF!</definedName>
    <definedName name="SAL_MINIMO">#REF!</definedName>
    <definedName name="SALARIO_NORMATIVO_ENC">#REF!</definedName>
    <definedName name="SALARIO_NORMATIVO_SERV">#REF!</definedName>
    <definedName name="SALARIO_NORMATIVO_SERV_HOSP">#REF!</definedName>
    <definedName name="SALAUX">#REF!</definedName>
    <definedName name="salRT">#REF!</definedName>
    <definedName name="SE01_">#REF!</definedName>
    <definedName name="SE01_C">#REF!</definedName>
    <definedName name="SE02_">#REF!</definedName>
    <definedName name="SE02_C">#REF!</definedName>
    <definedName name="SE03_">#REF!</definedName>
    <definedName name="SE03_C">#REF!</definedName>
    <definedName name="SE04_">#REF!</definedName>
    <definedName name="SE04_C">#REF!</definedName>
    <definedName name="SE04_COMP">#REF!</definedName>
    <definedName name="SE05_">#REF!</definedName>
    <definedName name="SE05_C">#REF!</definedName>
    <definedName name="SE06_">#REF!</definedName>
    <definedName name="SE06_C">#REF!</definedName>
    <definedName name="SE06_COMP">#REF!</definedName>
    <definedName name="SE07_">#REF!</definedName>
    <definedName name="SE07_C">#REF!</definedName>
    <definedName name="SE08_">#REF!</definedName>
    <definedName name="SE09_">#REF!</definedName>
    <definedName name="SE09_C">#REF!</definedName>
    <definedName name="SE10_">#REF!</definedName>
    <definedName name="SE10_C">#REF!</definedName>
    <definedName name="SE10_COMP">#REF!</definedName>
    <definedName name="SE11_">#REF!</definedName>
    <definedName name="SE11_C">#REF!</definedName>
    <definedName name="SE12_">#REF!</definedName>
    <definedName name="SE12__">#REF!</definedName>
    <definedName name="SE12_C">#REF!</definedName>
    <definedName name="SE12_COMP">#REF!</definedName>
    <definedName name="SE13_">#REF!</definedName>
    <definedName name="se13__">#REF!</definedName>
    <definedName name="SE13_C">#REF!</definedName>
    <definedName name="SE13_COMP">#REF!</definedName>
    <definedName name="SE14_">#REF!</definedName>
    <definedName name="SE14_C">#REF!</definedName>
    <definedName name="SE15_">#REF!</definedName>
    <definedName name="SE15_C">#REF!</definedName>
    <definedName name="SE15_COMP">#REF!</definedName>
    <definedName name="SE16_">#REF!</definedName>
    <definedName name="SE16_C">#REF!</definedName>
    <definedName name="SE17_">#REF!</definedName>
    <definedName name="SE17__">#REF!</definedName>
    <definedName name="SE17_C">#REF!</definedName>
    <definedName name="SE18_">#REF!</definedName>
    <definedName name="SE18__">#REF!</definedName>
    <definedName name="SE18_C">#REF!</definedName>
    <definedName name="SE19_">#REF!</definedName>
    <definedName name="SE19__">#REF!</definedName>
    <definedName name="SE19_C">#REF!</definedName>
    <definedName name="SE20_">#REF!</definedName>
    <definedName name="SE20__">#REF!</definedName>
    <definedName name="SE20_C">#REF!</definedName>
    <definedName name="SE20_COMP">#REF!</definedName>
    <definedName name="SE21_">#REF!</definedName>
    <definedName name="SE21__">#REF!</definedName>
    <definedName name="SE21_C">#REF!</definedName>
    <definedName name="SE22_">#REF!</definedName>
    <definedName name="SE22__">#REF!</definedName>
    <definedName name="SE22_COMP">#REF!</definedName>
    <definedName name="SE23_">#REF!</definedName>
    <definedName name="SE23__">#REF!</definedName>
    <definedName name="SE23_C">#REF!</definedName>
    <definedName name="SE24_">#REF!</definedName>
    <definedName name="SE24_C">#REF!</definedName>
    <definedName name="SE25_">#REF!</definedName>
    <definedName name="SE25_C">#REF!</definedName>
    <definedName name="SE26_">#REF!</definedName>
    <definedName name="SE26_C">#REF!</definedName>
    <definedName name="SE26_COMP">#REF!</definedName>
    <definedName name="SE27_">#REF!</definedName>
    <definedName name="SE27_C">#REF!</definedName>
    <definedName name="SE28_">#REF!</definedName>
    <definedName name="SE28_C">#REF!</definedName>
    <definedName name="SE28_COMP">#REF!</definedName>
    <definedName name="SE29_">#REF!</definedName>
    <definedName name="SE29_C">#REF!</definedName>
    <definedName name="SE29_COMP">#REF!</definedName>
    <definedName name="SE30_">#REF!</definedName>
    <definedName name="SE30_C">#REF!</definedName>
    <definedName name="SE30_COMP">#REF!</definedName>
    <definedName name="SE31_">#REF!</definedName>
    <definedName name="SE31_C">#REF!</definedName>
    <definedName name="SE31_COMP">#REF!</definedName>
    <definedName name="SE32_">#REF!</definedName>
    <definedName name="SE32_C">#REF!</definedName>
    <definedName name="SE32_COMP">#REF!</definedName>
    <definedName name="SE33_">#REF!</definedName>
    <definedName name="SE33_C">#REF!</definedName>
    <definedName name="SE33_COMP">#REF!</definedName>
    <definedName name="SE34_">#REF!</definedName>
    <definedName name="SE34__">#REF!</definedName>
    <definedName name="SE34_COMP">#REF!</definedName>
    <definedName name="SE35_">#REF!</definedName>
    <definedName name="SE35__">#REF!</definedName>
    <definedName name="SE35_C">#REF!</definedName>
    <definedName name="SE35_COMP">#REF!</definedName>
    <definedName name="SE36_">#REF!</definedName>
    <definedName name="SE36__">#REF!</definedName>
    <definedName name="SE36_C">#REF!</definedName>
    <definedName name="SE36_COMP">#REF!</definedName>
    <definedName name="SE37_">#REF!</definedName>
    <definedName name="SE37__">#REF!</definedName>
    <definedName name="SE37_C">#REF!</definedName>
    <definedName name="SE37_COMP">#REF!</definedName>
    <definedName name="SE38_">#REF!</definedName>
    <definedName name="SE38__">#REF!</definedName>
    <definedName name="SE38_C">#REF!</definedName>
    <definedName name="SE38_COMP">#REF!</definedName>
    <definedName name="SE39_">#REF!</definedName>
    <definedName name="SE39_C">#REF!</definedName>
    <definedName name="SE39_COMP">#REF!</definedName>
    <definedName name="SE40_">#REF!</definedName>
    <definedName name="SE40_C">#REF!</definedName>
    <definedName name="SE40_COMP">#REF!</definedName>
    <definedName name="SE41_">#REF!</definedName>
    <definedName name="SE41_C">#REF!</definedName>
    <definedName name="SE41_COMP">#REF!</definedName>
    <definedName name="SE42_">#REF!</definedName>
    <definedName name="SE42_C">#REF!</definedName>
    <definedName name="SE42_COMP">#REF!</definedName>
    <definedName name="SE43_">#REF!</definedName>
    <definedName name="SE43_C">#REF!</definedName>
    <definedName name="SE43_COMP">#REF!</definedName>
    <definedName name="SE44_">#REF!</definedName>
    <definedName name="SE44_C">#REF!</definedName>
    <definedName name="SE44_COMP">#REF!</definedName>
    <definedName name="SE45_">#REF!</definedName>
    <definedName name="SE45_C">#REF!</definedName>
    <definedName name="SE45_COMP">#REF!</definedName>
    <definedName name="SE46_">#REF!</definedName>
    <definedName name="SE46_C">#REF!</definedName>
    <definedName name="SE46_COMP">#REF!</definedName>
    <definedName name="SE47_">#REF!</definedName>
    <definedName name="SE47_C">#REF!</definedName>
    <definedName name="SE47_COMP">#REF!</definedName>
    <definedName name="SE48_">#REF!</definedName>
    <definedName name="SE48_C">#REF!</definedName>
    <definedName name="SE48_COMP">#REF!</definedName>
    <definedName name="SE49_">#REF!</definedName>
    <definedName name="SE49_C">#REF!</definedName>
    <definedName name="SE49_COMP">#REF!</definedName>
    <definedName name="SE50_">#REF!</definedName>
    <definedName name="SE50_C">#REF!</definedName>
    <definedName name="SE50_COMP">#REF!</definedName>
    <definedName name="SE51_">#REF!</definedName>
    <definedName name="SE51_C">#REF!</definedName>
    <definedName name="SE52_">#REF!</definedName>
    <definedName name="SE52_C">#REF!</definedName>
    <definedName name="SE53_">#REF!</definedName>
    <definedName name="SE53_C">#REF!</definedName>
    <definedName name="SE54_">#REF!</definedName>
    <definedName name="SE54_C">#REF!</definedName>
    <definedName name="SE55_">#REF!</definedName>
    <definedName name="SE55_C">#REF!</definedName>
    <definedName name="SE56_">#REF!</definedName>
    <definedName name="SE56__">#REF!</definedName>
    <definedName name="SE56_C">#REF!</definedName>
    <definedName name="SE57_">#REF!</definedName>
    <definedName name="SE57_C">#REF!</definedName>
    <definedName name="SE58_">#REF!</definedName>
    <definedName name="SE58__">#REF!</definedName>
    <definedName name="SE58_C">#REF!</definedName>
    <definedName name="SE58_comp">#REF!</definedName>
    <definedName name="SE59_">#REF!</definedName>
    <definedName name="SE59_C">#REF!</definedName>
    <definedName name="SE59_COMP">#REF!</definedName>
    <definedName name="SE60_">#REF!</definedName>
    <definedName name="SE60__">#REF!</definedName>
    <definedName name="SE61_">#REF!</definedName>
    <definedName name="SE62_">#REF!</definedName>
    <definedName name="SE62_C">#REF!</definedName>
    <definedName name="SE63_">#REF!</definedName>
    <definedName name="se65__">#REF!</definedName>
    <definedName name="SE67_">#REF!</definedName>
    <definedName name="SE68_">#REF!</definedName>
    <definedName name="SE692_">#REF!</definedName>
    <definedName name="SE72_C">#REF!</definedName>
    <definedName name="SE74_">#REF!</definedName>
    <definedName name="SE75_">#REF!</definedName>
    <definedName name="SE76_">#REF!</definedName>
    <definedName name="SE77_C">#REF!</definedName>
    <definedName name="SE78_">#REF!</definedName>
    <definedName name="SE79_">#REF!</definedName>
    <definedName name="SE80_">#REF!</definedName>
    <definedName name="SE81_">#REF!</definedName>
    <definedName name="SE82_">#REF!</definedName>
    <definedName name="SE83_">#REF!</definedName>
    <definedName name="SE84_">#REF!</definedName>
    <definedName name="SE85_">#REF!</definedName>
    <definedName name="SE86_">#REF!</definedName>
    <definedName name="SE87_">#REF!</definedName>
    <definedName name="SE88_">#REF!</definedName>
    <definedName name="SE89_">#REF!</definedName>
    <definedName name="SE90_">#REF!</definedName>
    <definedName name="SERVENTE">#REF!</definedName>
    <definedName name="SERVENTE_AREA_HOSPITALAR">#REF!</definedName>
    <definedName name="SH01_04">#REF!</definedName>
    <definedName name="SH01_C">#REF!</definedName>
    <definedName name="SH01_COMP">#REF!</definedName>
    <definedName name="SH02_C">#REF!</definedName>
    <definedName name="SH02_COMP">#REF!</definedName>
    <definedName name="SH03_C">#REF!</definedName>
    <definedName name="SH03_COMP">#REF!</definedName>
    <definedName name="SH04_C">#REF!</definedName>
    <definedName name="SH04_COMP">#REF!</definedName>
    <definedName name="SH05_">#REF!</definedName>
    <definedName name="SH05_06">#REF!</definedName>
    <definedName name="SH05_C">#REF!</definedName>
    <definedName name="SH05_COMP">#REF!</definedName>
    <definedName name="SH06_C">#REF!</definedName>
    <definedName name="SH06_COMP">#REF!</definedName>
    <definedName name="SH07_">#REF!</definedName>
    <definedName name="SH07_08">#REF!</definedName>
    <definedName name="SH07_COMP">#REF!</definedName>
    <definedName name="SH08_COMP">#REF!</definedName>
    <definedName name="SH09_">#REF!</definedName>
    <definedName name="SH09_10">#REF!</definedName>
    <definedName name="SH09_C">#REF!</definedName>
    <definedName name="SH09_COMP">#REF!</definedName>
    <definedName name="SH10_C">#REF!</definedName>
    <definedName name="SH10_COMP">#REF!</definedName>
    <definedName name="SH11_">#REF!</definedName>
    <definedName name="sh11__">#REF!</definedName>
    <definedName name="SH12_">#REF!</definedName>
    <definedName name="sh12__">#REF!</definedName>
    <definedName name="SH13_">#REF!</definedName>
    <definedName name="sh13__">#REF!</definedName>
    <definedName name="SH13_C">#REF!</definedName>
    <definedName name="SH13_COMP">#REF!</definedName>
    <definedName name="SH14_">#REF!</definedName>
    <definedName name="sh14__">#REF!</definedName>
    <definedName name="SH14_C">#REF!</definedName>
    <definedName name="SH14_COMP">#REF!</definedName>
    <definedName name="SH15_">#REF!</definedName>
    <definedName name="sh15__">#REF!</definedName>
    <definedName name="SH15_C">#REF!</definedName>
    <definedName name="SH15_COMP">#REF!</definedName>
    <definedName name="SH16_">#REF!</definedName>
    <definedName name="sh16__">#REF!</definedName>
    <definedName name="SH16_C">#REF!</definedName>
    <definedName name="SH16_COMP">#REF!</definedName>
    <definedName name="SH17_">#REF!</definedName>
    <definedName name="sh17__">#REF!</definedName>
    <definedName name="SH17_C">#REF!</definedName>
    <definedName name="SH17_COMP">#REF!</definedName>
    <definedName name="SH18_">#REF!</definedName>
    <definedName name="sh18__">#REF!</definedName>
    <definedName name="SH18_C">#REF!</definedName>
    <definedName name="SH18_COMP">#REF!</definedName>
    <definedName name="SH19_">#REF!</definedName>
    <definedName name="sh19__">#REF!</definedName>
    <definedName name="SH19_C">#REF!</definedName>
    <definedName name="SH19_COMP">#REF!</definedName>
    <definedName name="SH20_">#REF!</definedName>
    <definedName name="sh20__">#REF!</definedName>
    <definedName name="SH20_C">#REF!</definedName>
    <definedName name="SH20_COMP">#REF!</definedName>
    <definedName name="SH21_">#REF!</definedName>
    <definedName name="sh21__">#REF!</definedName>
    <definedName name="SH21_C">#REF!</definedName>
    <definedName name="SH21_COMP">#REF!</definedName>
    <definedName name="SH22_">#REF!</definedName>
    <definedName name="sh22__">#REF!</definedName>
    <definedName name="SH22_C">#REF!</definedName>
    <definedName name="SH22_COMP">#REF!</definedName>
    <definedName name="SH23_">#REF!</definedName>
    <definedName name="sh23__">#REF!</definedName>
    <definedName name="SH23_C">#REF!</definedName>
    <definedName name="SH23_COMP">#REF!</definedName>
    <definedName name="SH24_">#REF!</definedName>
    <definedName name="sh24__">#REF!</definedName>
    <definedName name="SH24_C">#REF!</definedName>
    <definedName name="SH24_COMP">#REF!</definedName>
    <definedName name="SH25_">#REF!</definedName>
    <definedName name="sh25__">#REF!</definedName>
    <definedName name="SH25_C">#REF!</definedName>
    <definedName name="SH25_COMP">#REF!</definedName>
    <definedName name="SH26_">#REF!</definedName>
    <definedName name="sh26__">#REF!</definedName>
    <definedName name="SH26_C">#REF!</definedName>
    <definedName name="SH26_COMP">#REF!</definedName>
    <definedName name="SH27_">#REF!</definedName>
    <definedName name="sh27__">#REF!</definedName>
    <definedName name="SH27_C">#REF!</definedName>
    <definedName name="SH27_COMP">#REF!</definedName>
    <definedName name="SH28_">#REF!</definedName>
    <definedName name="sh28__">#REF!</definedName>
    <definedName name="SH28_C">#REF!</definedName>
    <definedName name="SH28_COMP">#REF!</definedName>
    <definedName name="SH29_">#REF!</definedName>
    <definedName name="sh29__">#REF!</definedName>
    <definedName name="SH29_C">#REF!</definedName>
    <definedName name="SH29_COMP">#REF!</definedName>
    <definedName name="SH30_">#REF!</definedName>
    <definedName name="sh30__">#REF!</definedName>
    <definedName name="SH30_C">#REF!</definedName>
    <definedName name="SH30_COMP">#REF!</definedName>
    <definedName name="SH31_">#REF!</definedName>
    <definedName name="sh31__">#REF!</definedName>
    <definedName name="SH31_C">#REF!</definedName>
    <definedName name="SH31_COMP">#REF!</definedName>
    <definedName name="SH32_">#REF!</definedName>
    <definedName name="sh32__">#REF!</definedName>
    <definedName name="SH32_C">#REF!</definedName>
    <definedName name="SH32_COMP">#REF!</definedName>
    <definedName name="SH33_">#REF!</definedName>
    <definedName name="sh33__">#REF!</definedName>
    <definedName name="SH33_C">#REF!</definedName>
    <definedName name="SH33_COMP">#REF!</definedName>
    <definedName name="SH34_">#REF!</definedName>
    <definedName name="sh34__">#REF!</definedName>
    <definedName name="SH34_C">#REF!</definedName>
    <definedName name="SH34_COMP">#REF!</definedName>
    <definedName name="SH35_">#REF!</definedName>
    <definedName name="sh35__">#REF!</definedName>
    <definedName name="SH35_C">#REF!</definedName>
    <definedName name="SH35_COMP">#REF!</definedName>
    <definedName name="SH36_">#REF!</definedName>
    <definedName name="sh36__">#REF!</definedName>
    <definedName name="SH36_C">#REF!</definedName>
    <definedName name="SH36_COMP">#REF!</definedName>
    <definedName name="SH37_">#REF!</definedName>
    <definedName name="sh37__">#REF!</definedName>
    <definedName name="SH37_C">#REF!</definedName>
    <definedName name="SH37_COMP">#REF!</definedName>
    <definedName name="SH38_">#REF!</definedName>
    <definedName name="sh38__">#REF!</definedName>
    <definedName name="SH38_C">#REF!</definedName>
    <definedName name="SH38_COMP">#REF!</definedName>
    <definedName name="SH39_">#REF!</definedName>
    <definedName name="sh39__">#REF!</definedName>
    <definedName name="SH39_C">#REF!</definedName>
    <definedName name="SH39_COMP">#REF!</definedName>
    <definedName name="SH40_">#REF!</definedName>
    <definedName name="sh40__">#REF!</definedName>
    <definedName name="SH40_C">#REF!</definedName>
    <definedName name="SH40_COMP">#REF!</definedName>
    <definedName name="SH41_">#REF!</definedName>
    <definedName name="sh41__">#REF!</definedName>
    <definedName name="SH41_C">#REF!</definedName>
    <definedName name="SH41_COMP">#REF!</definedName>
    <definedName name="SH42_">#REF!</definedName>
    <definedName name="sh42__">#REF!</definedName>
    <definedName name="SH42_C">#REF!</definedName>
    <definedName name="SH42_COMP">#REF!</definedName>
    <definedName name="SH43_">#REF!</definedName>
    <definedName name="sh43__">#REF!</definedName>
    <definedName name="SH43_C">#REF!</definedName>
    <definedName name="SH43_COMP">#REF!</definedName>
    <definedName name="SH44_">#REF!</definedName>
    <definedName name="sh44__">#REF!</definedName>
    <definedName name="SH44_C">#REF!</definedName>
    <definedName name="SH44_COMP">#REF!</definedName>
    <definedName name="SH45_">#REF!</definedName>
    <definedName name="sh45__">#REF!</definedName>
    <definedName name="SH45_C">#REF!</definedName>
    <definedName name="SH45_COMP">#REF!</definedName>
    <definedName name="SH46_">#REF!</definedName>
    <definedName name="sh46__">#REF!</definedName>
    <definedName name="SH46_C">#REF!</definedName>
    <definedName name="SH46_COMP">#REF!</definedName>
    <definedName name="SH47_">#REF!</definedName>
    <definedName name="sh47__">#REF!</definedName>
    <definedName name="SH47_C">#REF!</definedName>
    <definedName name="SH47_COMP">#REF!</definedName>
    <definedName name="SH48_">#REF!</definedName>
    <definedName name="sh48__">#REF!</definedName>
    <definedName name="SH48_C">#REF!</definedName>
    <definedName name="SH48_COMP">#REF!</definedName>
    <definedName name="SH49_">#REF!</definedName>
    <definedName name="sh49__">#REF!</definedName>
    <definedName name="SH49_C">#REF!</definedName>
    <definedName name="SH49_COMP">#REF!</definedName>
    <definedName name="SH50_">#REF!</definedName>
    <definedName name="sh50__">#REF!</definedName>
    <definedName name="SH50_C">#REF!</definedName>
    <definedName name="SH50_COMP">#REF!</definedName>
    <definedName name="SH51_">#REF!</definedName>
    <definedName name="sh51__">#REF!</definedName>
    <definedName name="SH51_C">#REF!</definedName>
    <definedName name="SH51_COMP">#REF!</definedName>
    <definedName name="SH52_">#REF!</definedName>
    <definedName name="sh52__">#REF!</definedName>
    <definedName name="SH52_C">#REF!</definedName>
    <definedName name="SH52_COMP">#REF!</definedName>
    <definedName name="SH53_">#REF!</definedName>
    <definedName name="sh53__">#REF!</definedName>
    <definedName name="SH53_C">#REF!</definedName>
    <definedName name="SH53_COMP">#REF!</definedName>
    <definedName name="SH54_">#REF!</definedName>
    <definedName name="sh54__">#REF!</definedName>
    <definedName name="SH54_C">#REF!</definedName>
    <definedName name="SH54_COMP">#REF!</definedName>
    <definedName name="SH55_">#REF!</definedName>
    <definedName name="sh55__">#REF!</definedName>
    <definedName name="SH55_C">#REF!</definedName>
    <definedName name="SH55_COMP">#REF!</definedName>
    <definedName name="SH56_">#REF!</definedName>
    <definedName name="sh56__">#REF!</definedName>
    <definedName name="SH56_C">#REF!</definedName>
    <definedName name="SH56_COMP">#REF!</definedName>
    <definedName name="SH57_">#REF!</definedName>
    <definedName name="sh57__">#REF!</definedName>
    <definedName name="SH57_C">#REF!</definedName>
    <definedName name="SH57_COMP">#REF!</definedName>
    <definedName name="SH58_">#REF!</definedName>
    <definedName name="sh58__">#REF!</definedName>
    <definedName name="SH58_C">#REF!</definedName>
    <definedName name="SH58_comp">#REF!</definedName>
    <definedName name="SH59_">#REF!</definedName>
    <definedName name="sh59__">#REF!</definedName>
    <definedName name="SH59_C">#REF!</definedName>
    <definedName name="SH59_COMP">#REF!</definedName>
    <definedName name="SH60_">#REF!</definedName>
    <definedName name="sh60__">#REF!</definedName>
    <definedName name="SH60_C">#REF!</definedName>
    <definedName name="SH60_COMP">#REF!</definedName>
    <definedName name="SH61_">#REF!</definedName>
    <definedName name="sh61__">#REF!</definedName>
    <definedName name="SH61_C">#REF!</definedName>
    <definedName name="SH61_COMP">#REF!</definedName>
    <definedName name="SH62_">#REF!</definedName>
    <definedName name="sh62__">#REF!</definedName>
    <definedName name="SH62_C">#REF!</definedName>
    <definedName name="SH62_COMP">#REF!</definedName>
    <definedName name="SH63_">#REF!</definedName>
    <definedName name="sh63__">#REF!</definedName>
    <definedName name="SH63_C">#REF!</definedName>
    <definedName name="SH63_COMP">#REF!</definedName>
    <definedName name="SH64_">#REF!</definedName>
    <definedName name="sh64__">#REF!</definedName>
    <definedName name="SH64_C">#REF!</definedName>
    <definedName name="SH64_COMP">#REF!</definedName>
    <definedName name="SH65_">#REF!</definedName>
    <definedName name="sh65__">#REF!</definedName>
    <definedName name="SH65_C">#REF!</definedName>
    <definedName name="SH65_COMP">#REF!</definedName>
    <definedName name="SH66_">#REF!</definedName>
    <definedName name="sh66__">#REF!</definedName>
    <definedName name="SH66_C">#REF!</definedName>
    <definedName name="SH66_COMP">#REF!</definedName>
    <definedName name="SH67_">#REF!</definedName>
    <definedName name="sh67__">#REF!</definedName>
    <definedName name="SH67_C">#REF!</definedName>
    <definedName name="SH67_comp">#REF!</definedName>
    <definedName name="SH68_">#REF!</definedName>
    <definedName name="sh68__">#REF!</definedName>
    <definedName name="SH68_C">#REF!</definedName>
    <definedName name="SH68_COMP">#REF!</definedName>
    <definedName name="SH69_">#REF!</definedName>
    <definedName name="sh69__">#REF!</definedName>
    <definedName name="SH69_C">#REF!</definedName>
    <definedName name="SH69_COMP">#REF!</definedName>
    <definedName name="SH70_">#REF!</definedName>
    <definedName name="sh70__">#REF!</definedName>
    <definedName name="SH70_C">#REF!</definedName>
    <definedName name="SH70_COMP">#REF!</definedName>
    <definedName name="SH71_">#REF!</definedName>
    <definedName name="sh71__">#REF!</definedName>
    <definedName name="SH71_C">#REF!</definedName>
    <definedName name="SH71_COMP">#REF!</definedName>
    <definedName name="SH72_">#REF!</definedName>
    <definedName name="sh72__">#REF!</definedName>
    <definedName name="SH72_C">#REF!</definedName>
    <definedName name="SH72_COMP">#REF!</definedName>
    <definedName name="SH73_">#REF!</definedName>
    <definedName name="sh73__">#REF!</definedName>
    <definedName name="SH73_C">#REF!</definedName>
    <definedName name="SH73_COMP">#REF!</definedName>
    <definedName name="SH74_">#REF!</definedName>
    <definedName name="sh74__">#REF!</definedName>
    <definedName name="SH74_C">#REF!</definedName>
    <definedName name="SH74_COMP">#REF!</definedName>
    <definedName name="SH75_">#REF!</definedName>
    <definedName name="sh75__">#REF!</definedName>
    <definedName name="SH75_C">#REF!</definedName>
    <definedName name="SH75_COMP">#REF!</definedName>
    <definedName name="SH76_">#REF!</definedName>
    <definedName name="sh76__">#REF!</definedName>
    <definedName name="SH76_C">#REF!</definedName>
    <definedName name="SH76_COMP">#REF!</definedName>
    <definedName name="SH77_">#REF!</definedName>
    <definedName name="sh77__">#REF!</definedName>
    <definedName name="SH77_C">#REF!</definedName>
    <definedName name="SH77_COMP">#REF!</definedName>
    <definedName name="SH78_">#REF!</definedName>
    <definedName name="sh78__">#REF!</definedName>
    <definedName name="SH78_C">#REF!</definedName>
    <definedName name="SH78_COMP">#REF!</definedName>
    <definedName name="SH79_">#REF!</definedName>
    <definedName name="sh79__">#REF!</definedName>
    <definedName name="SH79_C">#REF!</definedName>
    <definedName name="SH79_COMP">#REF!</definedName>
    <definedName name="SH80_">#REF!</definedName>
    <definedName name="sh80__">#REF!</definedName>
    <definedName name="SH80_C">#REF!</definedName>
    <definedName name="SH80_COMP">#REF!</definedName>
    <definedName name="SH81_">#REF!</definedName>
    <definedName name="sh81__">#REF!</definedName>
    <definedName name="SH81_C">#REF!</definedName>
    <definedName name="SH81_COMP">#REF!</definedName>
    <definedName name="SH82_">#REF!</definedName>
    <definedName name="sh82__">#REF!</definedName>
    <definedName name="SH82_COMP">#REF!</definedName>
    <definedName name="SH83_">#REF!</definedName>
    <definedName name="sh83__">#REF!</definedName>
    <definedName name="SH83_COMP">#REF!</definedName>
    <definedName name="SH84_">#REF!</definedName>
    <definedName name="sh84__">#REF!</definedName>
    <definedName name="SH84_COMP">#REF!</definedName>
    <definedName name="SH85_">#REF!</definedName>
    <definedName name="SH86_">#REF!</definedName>
    <definedName name="sh86_C">#REF!</definedName>
    <definedName name="sh87_c">#REF!</definedName>
    <definedName name="SH88_">#REF!</definedName>
    <definedName name="SH88_C">#REF!</definedName>
    <definedName name="SH89_">#REF!</definedName>
    <definedName name="SH89_C">#REF!</definedName>
    <definedName name="SH90_">#REF!</definedName>
    <definedName name="SH90_C">#REF!</definedName>
    <definedName name="SH91_">#REF!</definedName>
    <definedName name="SP_23">#REF!</definedName>
    <definedName name="SP_24">#REF!</definedName>
    <definedName name="SP_25">#REF!</definedName>
    <definedName name="SP_26">#REF!</definedName>
    <definedName name="SP_27">#REF!</definedName>
    <definedName name="SP_28">#REF!</definedName>
    <definedName name="SP_30">#REF!</definedName>
    <definedName name="SP_31">#REF!</definedName>
    <definedName name="SP_32">#REF!</definedName>
    <definedName name="SP_33">#REF!</definedName>
    <definedName name="SP_34">#REF!</definedName>
    <definedName name="SP_35">#REF!</definedName>
    <definedName name="SP_36">#REF!</definedName>
    <definedName name="SP_37">#REF!</definedName>
    <definedName name="SP_38">#REF!</definedName>
    <definedName name="SP_39">#REF!</definedName>
    <definedName name="SP_40">#REF!</definedName>
    <definedName name="SP_41">#REF!</definedName>
    <definedName name="SP_42">#REF!</definedName>
    <definedName name="SP_43">#REF!</definedName>
    <definedName name="SP_44">#REF!</definedName>
    <definedName name="SP_45a47">#REF!</definedName>
    <definedName name="SP_48">#REF!</definedName>
    <definedName name="SP_49">#REF!</definedName>
    <definedName name="SP01_">#REF!</definedName>
    <definedName name="SP02_">#REF!</definedName>
    <definedName name="SP03_">#REF!</definedName>
    <definedName name="SP04_">#REF!</definedName>
    <definedName name="SP05_">#REF!</definedName>
    <definedName name="SP06_">#REF!</definedName>
    <definedName name="SP06_C">#REF!</definedName>
    <definedName name="SP06_COMP">#REF!</definedName>
    <definedName name="SP07_">#REF!</definedName>
    <definedName name="SP07_C">#REF!</definedName>
    <definedName name="SP07_COMP">#REF!</definedName>
    <definedName name="SP08_">#REF!</definedName>
    <definedName name="SP08_C">#REF!</definedName>
    <definedName name="SP08_COMP">#REF!</definedName>
    <definedName name="SP09_">#REF!</definedName>
    <definedName name="SP10_">#REF!</definedName>
    <definedName name="SP11_">#REF!</definedName>
    <definedName name="SP11_C">#REF!</definedName>
    <definedName name="SP11_COMP">#REF!</definedName>
    <definedName name="SP12_">#REF!</definedName>
    <definedName name="SP12_C">#REF!</definedName>
    <definedName name="SP12_COMP">#REF!</definedName>
    <definedName name="SP13_">#REF!</definedName>
    <definedName name="SP13_C">#REF!</definedName>
    <definedName name="SP13_COMP">#REF!</definedName>
    <definedName name="SP14_">#REF!</definedName>
    <definedName name="SP15_">#REF!</definedName>
    <definedName name="SP16_">#REF!</definedName>
    <definedName name="SP17_">#REF!</definedName>
    <definedName name="SP18_">#REF!</definedName>
    <definedName name="SP19_">#REF!</definedName>
    <definedName name="SP20_">#REF!</definedName>
    <definedName name="SP21_">#REF!</definedName>
    <definedName name="SP22_">#REF!</definedName>
    <definedName name="SP27_C">#REF!</definedName>
    <definedName name="SP27_COMP">#REF!</definedName>
    <definedName name="SP28_C">#REF!</definedName>
    <definedName name="SP28_COMP">#REF!</definedName>
    <definedName name="SP29_">#REF!</definedName>
    <definedName name="SP31_C">#REF!</definedName>
    <definedName name="SP31_COMP">#REF!</definedName>
    <definedName name="SP32_C">#REF!</definedName>
    <definedName name="SP32_COMP">#REF!</definedName>
    <definedName name="SP35_C">#REF!</definedName>
    <definedName name="SP35_COMP">#REF!</definedName>
    <definedName name="SP36_C">#REF!</definedName>
    <definedName name="SP36_COMP">#REF!</definedName>
    <definedName name="SP37_C">#REF!</definedName>
    <definedName name="SP37_COMP">#REF!</definedName>
    <definedName name="SP42_C">#REF!</definedName>
    <definedName name="SP42_COMP">#REF!</definedName>
    <definedName name="SP43_C">#REF!</definedName>
    <definedName name="SP43_COMP">#REF!</definedName>
    <definedName name="SP44_C">#REF!</definedName>
    <definedName name="SP44_COMP">#REF!</definedName>
    <definedName name="SP50_">#REF!</definedName>
    <definedName name="SP51_">#REF!</definedName>
    <definedName name="SP51_C">#REF!</definedName>
    <definedName name="ssss">#REF!</definedName>
    <definedName name="sssss">#REF!</definedName>
    <definedName name="ST01_05">#REF!</definedName>
    <definedName name="ST01_C">#REF!</definedName>
    <definedName name="ST01_COMP">#REF!</definedName>
    <definedName name="ST02_C">#REF!</definedName>
    <definedName name="ST02_COMP">#REF!</definedName>
    <definedName name="ST03_C">#REF!</definedName>
    <definedName name="ST03_COMP">#REF!</definedName>
    <definedName name="ST04_C">#REF!</definedName>
    <definedName name="ST04_COMP">#REF!</definedName>
    <definedName name="ST05_COMP">#REF!</definedName>
    <definedName name="ST06_">#REF!</definedName>
    <definedName name="ST06_COMP">#REF!</definedName>
    <definedName name="ST07_">#REF!</definedName>
    <definedName name="ST07_COMP">#REF!</definedName>
    <definedName name="ST08_">#REF!</definedName>
    <definedName name="ST08_COMP">#REF!</definedName>
    <definedName name="taxaAdm">#REF!</definedName>
    <definedName name="taxaLucro">#REF!</definedName>
    <definedName name="TEMPO_INTERVALO_REFEICAO">#REF!</definedName>
    <definedName name="Tipo_de_Joranda_de_Trabalho">OFFSET([4]Apoio!$A$1,1,0,COUNTA([4]Apoio!$A$1:$A$65536)-1,1)</definedName>
    <definedName name="TIPO_DE_SERVICO">#REF!</definedName>
    <definedName name="To">#REF!</definedName>
    <definedName name="TRANSPORTE_POR_DIA">#REF!</definedName>
    <definedName name="UF">#REF!</definedName>
    <definedName name="UG">#REF!</definedName>
    <definedName name="UN">#REF!</definedName>
    <definedName name="unidade">#REF!</definedName>
    <definedName name="UNIFORMES">#REF!</definedName>
    <definedName name="VALOR_LIMITE_CONTRATACAO_POR_AREA">#REF!</definedName>
    <definedName name="VALOR_LIMITES_AREA_EXTERNA">#REF!</definedName>
    <definedName name="VALOR_LIMITES_AREA_INTERNA">#REF!</definedName>
    <definedName name="VALOR_LIMITES_ESQ_EXTERNA">#REF!</definedName>
    <definedName name="VALOR_LIMITES_FACHADA_ENVID">#REF!</definedName>
    <definedName name="VALOR_TOTAL_SERV">#REF!</definedName>
    <definedName name="VALOR_TOTAL_SERV_HOSP">#REF!</definedName>
    <definedName name="VC01_">#REF!</definedName>
    <definedName name="VC01__">#REF!</definedName>
    <definedName name="VC02_">#REF!</definedName>
    <definedName name="VC02__">#REF!</definedName>
    <definedName name="VC03_">#REF!</definedName>
    <definedName name="VC04_">#REF!</definedName>
    <definedName name="VC05_">#REF!</definedName>
    <definedName name="VC05_C">#REF!</definedName>
    <definedName name="VC05_COMP">#REF!</definedName>
    <definedName name="VC06_">#REF!</definedName>
    <definedName name="VC06_C">#REF!</definedName>
    <definedName name="VD01_">#REF!</definedName>
    <definedName name="VD02_">#REF!</definedName>
    <definedName name="VD03_">#REF!</definedName>
    <definedName name="vd03__">#REF!</definedName>
    <definedName name="VD04_">#REF!</definedName>
    <definedName name="VD04_C">#REF!</definedName>
    <definedName name="VD04_COMP">#REF!</definedName>
    <definedName name="VT01_">#REF!</definedName>
    <definedName name="VT01_C">#REF!</definedName>
    <definedName name="VT01_COMP">#REF!</definedName>
    <definedName name="VT02_">#REF!</definedName>
    <definedName name="VT02__">#REF!</definedName>
    <definedName name="VT02_C">#REF!</definedName>
    <definedName name="VT02_COMP">#REF!</definedName>
    <definedName name="VT03_">#REF!</definedName>
    <definedName name="VT03__">#REF!</definedName>
    <definedName name="VT03_C">#REF!</definedName>
    <definedName name="VT03_COMP">#REF!</definedName>
    <definedName name="VT04_">#REF!</definedName>
    <definedName name="vt04__">#REF!</definedName>
    <definedName name="VT04_C">#REF!</definedName>
    <definedName name="VT04_COMP">#REF!</definedName>
    <definedName name="vvvv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8" i="4" l="1"/>
  <c r="H18" i="4"/>
  <c r="F42" i="4"/>
  <c r="F45" i="4"/>
  <c r="E38" i="4"/>
  <c r="K8" i="4"/>
  <c r="F44" i="4" s="1"/>
  <c r="E8" i="4"/>
  <c r="I46" i="4" l="1"/>
  <c r="F41" i="4"/>
  <c r="F43" i="4"/>
  <c r="F46" i="4" l="1"/>
  <c r="B121" i="5"/>
  <c r="B119" i="5"/>
  <c r="B118" i="5"/>
  <c r="B117" i="5"/>
  <c r="B116" i="5"/>
  <c r="B115" i="5"/>
  <c r="H47" i="5"/>
  <c r="H36" i="5"/>
  <c r="I23" i="5"/>
  <c r="I30" i="5" s="1"/>
  <c r="I23" i="1" l="1"/>
  <c r="I138" i="1"/>
  <c r="I132" i="1"/>
  <c r="B121" i="1"/>
  <c r="B119" i="1"/>
  <c r="B118" i="1"/>
  <c r="B117" i="1"/>
  <c r="B116" i="1"/>
  <c r="B115" i="1"/>
  <c r="H47" i="1"/>
  <c r="H36" i="1"/>
  <c r="I30" i="1"/>
  <c r="I137" i="1" l="1"/>
  <c r="I140" i="1" s="1"/>
  <c r="I139" i="1" l="1"/>
</calcChain>
</file>

<file path=xl/sharedStrings.xml><?xml version="1.0" encoding="utf-8"?>
<sst xmlns="http://schemas.openxmlformats.org/spreadsheetml/2006/main" count="746" uniqueCount="330">
  <si>
    <t xml:space="preserve">Categoria profissional:  Servente de Limpeza cód. </t>
  </si>
  <si>
    <t>Discriminação dos Serviços</t>
  </si>
  <si>
    <t>A</t>
  </si>
  <si>
    <t>Data de apresentação da proposta</t>
  </si>
  <si>
    <t>B</t>
  </si>
  <si>
    <t>Município</t>
  </si>
  <si>
    <t>BRASÍLIA - DF</t>
  </si>
  <si>
    <t>C</t>
  </si>
  <si>
    <t>Ano do Acordo, Convenção ou Dissídio Coletivo</t>
  </si>
  <si>
    <t>D</t>
  </si>
  <si>
    <t>Nº de meses de execução contratual</t>
  </si>
  <si>
    <t>Identificação do Serviço</t>
  </si>
  <si>
    <t>Tipo de Serviço</t>
  </si>
  <si>
    <t>Unidade de Medida</t>
  </si>
  <si>
    <t>Quantidade total a contratar (em função da unidade de medida)</t>
  </si>
  <si>
    <t>Limpeza</t>
  </si>
  <si>
    <t>Área (m2)</t>
  </si>
  <si>
    <t>Dados para composição dos custos referentes à mão-de-obra</t>
  </si>
  <si>
    <t>Tipo de serviço (mesmo serviço com características distintas)</t>
  </si>
  <si>
    <t>Classificação Brasileira de Ocupações (CBO)</t>
  </si>
  <si>
    <t>Salário Nominativo da Categoria Profissional</t>
  </si>
  <si>
    <t>Categoria profissional (vinculada à execução contratual)</t>
  </si>
  <si>
    <t>Servente</t>
  </si>
  <si>
    <t>Data base da categoria (dia/mês/ano)</t>
  </si>
  <si>
    <t>MÓDULO 1 - COMPOSIÇÃO DA REMUNERAÇÃO</t>
  </si>
  <si>
    <t>COMPOSIÇÃO DA REMUNERAÇÃO</t>
  </si>
  <si>
    <t>%</t>
  </si>
  <si>
    <t>VALOR (R$)</t>
  </si>
  <si>
    <t>Salário Base</t>
  </si>
  <si>
    <t xml:space="preserve">Adicional Periculosidade </t>
  </si>
  <si>
    <t>Adicional Noturno</t>
  </si>
  <si>
    <t>E</t>
  </si>
  <si>
    <t>Adicional de Hora Noturna Reduzida</t>
  </si>
  <si>
    <t>F</t>
  </si>
  <si>
    <t>Adicional de Hora Extra no Feriado Trabalhado</t>
  </si>
  <si>
    <t>G</t>
  </si>
  <si>
    <t>Outros (especificar)</t>
  </si>
  <si>
    <t>TOTAL DO MÓDULO 1</t>
  </si>
  <si>
    <t>MÓDULO 2 – ENCARGOS E BENEFÍCIOS ANUAIS, MENSAIS E DIÁRIOS</t>
  </si>
  <si>
    <t>Submódulo 2.1 - 13º Salário, Férias e Adicional de Férias</t>
  </si>
  <si>
    <r>
      <rPr>
        <sz val="10"/>
        <rFont val="Arial"/>
        <family val="2"/>
        <charset val="1"/>
      </rPr>
      <t>13 (Décimo-terceiro) salário</t>
    </r>
    <r>
      <rPr>
        <sz val="10"/>
        <color rgb="FFFF0000"/>
        <rFont val="Arial"/>
        <family val="2"/>
        <charset val="1"/>
      </rPr>
      <t xml:space="preserve"> </t>
    </r>
  </si>
  <si>
    <t>Férias e Adicional de Férias</t>
  </si>
  <si>
    <t>TOTAL SUBMÓDULO 2.1</t>
  </si>
  <si>
    <t>Submódulo 2.2 - GPS, FGTS e Outras Contribuições</t>
  </si>
  <si>
    <t xml:space="preserve">INSS </t>
  </si>
  <si>
    <t xml:space="preserve">Salário Educação </t>
  </si>
  <si>
    <t>SAT (Seguro Acidente de Trabalho)</t>
  </si>
  <si>
    <t>SESC ou SESI</t>
  </si>
  <si>
    <t xml:space="preserve">SENAI - SENAC </t>
  </si>
  <si>
    <t xml:space="preserve">SEBRAE </t>
  </si>
  <si>
    <t xml:space="preserve">INCRA </t>
  </si>
  <si>
    <t>H</t>
  </si>
  <si>
    <t xml:space="preserve">FGTS </t>
  </si>
  <si>
    <t>TOTAL SUBMÓDULO 2.2</t>
  </si>
  <si>
    <t>Submódulo 2.3 - Benefícios Mensais e Diários</t>
  </si>
  <si>
    <t xml:space="preserve">Transporte </t>
  </si>
  <si>
    <t>TOTAL SUBMÓDULO 2.3</t>
  </si>
  <si>
    <t>QUADRO-RESUMO DO MÓDULO 2 - ENCARGOS, BENEFÍCIOS ANUAIS, MENSAIS E DIÁRIOS</t>
  </si>
  <si>
    <t>Módulo 2 - Encargos, Benefícios Anuais, Mensais e Diários</t>
  </si>
  <si>
    <t>2.1</t>
  </si>
  <si>
    <t>13º Salário, Férias e Adicional de Férias</t>
  </si>
  <si>
    <t>2.2</t>
  </si>
  <si>
    <t>GPS, FGTS e Outras Contribuições</t>
  </si>
  <si>
    <t>2.3</t>
  </si>
  <si>
    <t>Benefícios Mensais e Diários</t>
  </si>
  <si>
    <t>TOTAL DO MÓDULO 2</t>
  </si>
  <si>
    <t>MÓDULO 3 – PROVISÃO PARA RESCISÃO</t>
  </si>
  <si>
    <t>PROVISÃO PARA RESCISÃO</t>
  </si>
  <si>
    <t>Aviso Prévio Indenizado</t>
  </si>
  <si>
    <t>Incidência do FGTS sobre Aviso Prévio Indenizado</t>
  </si>
  <si>
    <t>Multa do FGTS e Contribuição Social sobre o Aviso Prévio Indenizado</t>
  </si>
  <si>
    <t xml:space="preserve">Aviso Prévio Trabalhado </t>
  </si>
  <si>
    <t>Incidência dos encargos do submódulo 2.2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</si>
  <si>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</si>
  <si>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</si>
  <si>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</si>
  <si>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Ausências Legais</t>
  </si>
  <si>
    <t>Férias (Ítem pago no módulo 2 Submódulo 2.1 Ítem A)</t>
  </si>
  <si>
    <t>Ausências Legais</t>
  </si>
  <si>
    <t>Licença Paternidade</t>
  </si>
  <si>
    <r>
      <rPr>
        <sz val="10"/>
        <rFont val="Arial"/>
        <family val="2"/>
        <charset val="1"/>
      </rPr>
      <t>Ausência por Acidente de Trabalho</t>
    </r>
    <r>
      <rPr>
        <sz val="10"/>
        <color rgb="FFFF0000"/>
        <rFont val="Arial"/>
        <family val="2"/>
        <charset val="1"/>
      </rPr>
      <t xml:space="preserve"> </t>
    </r>
  </si>
  <si>
    <t>Afastamento Maternidade</t>
  </si>
  <si>
    <t>TOTAL SUBMÓDULO 4.1</t>
  </si>
  <si>
    <t>Submódulo 4.2 - Intrajornada</t>
  </si>
  <si>
    <t>Intervalo para Repouso ou Alimentação</t>
  </si>
  <si>
    <t>TOTAL SUBMÓDULO 4.2</t>
  </si>
  <si>
    <t>QUADRO-RESUMO DO MÓDULO 4 - CUSTO DE REPOSIÇÃO DO PROFISSIONAL AUSENTE</t>
  </si>
  <si>
    <t>Módulo 4 - Custo de Reposição do Profissional Ausente</t>
  </si>
  <si>
    <t>4.1</t>
  </si>
  <si>
    <t>4.2</t>
  </si>
  <si>
    <t>Intrajornada</t>
  </si>
  <si>
    <t>TOTAL DO MÓDULO 4</t>
  </si>
  <si>
    <t>MÓDULO 5 – INSUMOS DIVERSOS</t>
  </si>
  <si>
    <t>INSUMOS DIVERSOS</t>
  </si>
  <si>
    <t xml:space="preserve">Uniformes </t>
  </si>
  <si>
    <t>Materiais</t>
  </si>
  <si>
    <t>Equipamentos</t>
  </si>
  <si>
    <t>TOTAL DO MÓDULO 5</t>
  </si>
  <si>
    <t>MÓDULO 6 – CUSTOS INDIRETOS, TRIBUTOS E LUCRO</t>
  </si>
  <si>
    <t>CUSTOS INDIRETOS, TRIBUTOS E LUCRO</t>
  </si>
  <si>
    <t>Custos Indiretos</t>
  </si>
  <si>
    <t>Lucro</t>
  </si>
  <si>
    <t>TRIBUTOS</t>
  </si>
  <si>
    <t>C.1</t>
  </si>
  <si>
    <t>PIS</t>
  </si>
  <si>
    <t>C.2</t>
  </si>
  <si>
    <t>COFINS</t>
  </si>
  <si>
    <t>C.3</t>
  </si>
  <si>
    <t>ISS</t>
  </si>
  <si>
    <t>TOTAL DO MÓDULO 6</t>
  </si>
  <si>
    <t>QUADRO RESUMO DO CUSTO POR EMPREGADO</t>
  </si>
  <si>
    <t>Mão-de-Obra vinculada à execução contratual (valor por empregado)</t>
  </si>
  <si>
    <t>Subtotal (A + B + C + D + E)</t>
  </si>
  <si>
    <t>PREÇO TOTAL POR EMPREGADO</t>
  </si>
  <si>
    <t>Quadro Resumo - VALOR MENSAL DOS SERVIÇOS</t>
  </si>
  <si>
    <t>Tipo de Serviço (A)</t>
  </si>
  <si>
    <t>Valor Por Empregado(B)</t>
  </si>
  <si>
    <t>Qde de Empregados por posto ( C )</t>
  </si>
  <si>
    <t>Valor Proposto por Posto (D) = (B x C)</t>
  </si>
  <si>
    <t>Qde Postos (E)</t>
  </si>
  <si>
    <t>Serviço 1 (indicar)</t>
  </si>
  <si>
    <t>R$</t>
  </si>
  <si>
    <t>Serviço 2 (indicar)</t>
  </si>
  <si>
    <t>Serviço 3 (indicar)</t>
  </si>
  <si>
    <t>Serviço ... (indicar)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</si>
  <si>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</si>
  <si>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</si>
  <si>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</si>
  <si>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</si>
  <si>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</si>
  <si>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</si>
  <si>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</si>
  <si>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</si>
  <si>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TOTAL</t>
  </si>
  <si>
    <t>Nota(1):</t>
  </si>
  <si>
    <t>Informar o valor da unidade de medida por tipo de serviço.</t>
  </si>
  <si>
    <t>a)      MATERIAL DE LIMPEZA</t>
  </si>
  <si>
    <t>ITEM</t>
  </si>
  <si>
    <t>ESPECIFICAÇÃO</t>
  </si>
  <si>
    <t>UNIDADE DE MEDIDA</t>
  </si>
  <si>
    <t>QUANTIDADE MENSAL</t>
  </si>
  <si>
    <t>PREÇO UNITÁRIO</t>
  </si>
  <si>
    <t>PREÇO MENSAL</t>
  </si>
  <si>
    <t>LITRO</t>
  </si>
  <si>
    <t>Álcool  92,2° líquido 1 litro</t>
  </si>
  <si>
    <t>GALÃO</t>
  </si>
  <si>
    <t>FRASCO</t>
  </si>
  <si>
    <t>UNIDADE</t>
  </si>
  <si>
    <t>Desinfetante concentrado 5 litros</t>
  </si>
  <si>
    <t>Detergente de uso geral desengraxante -  5 litros</t>
  </si>
  <si>
    <t>Removedor de sujeira pesada - 5 litros</t>
  </si>
  <si>
    <t>Limpador de uso geral concentrado - 5 litros</t>
  </si>
  <si>
    <t>Desinfetante para vaso sanitário (pedra sanitária)</t>
  </si>
  <si>
    <t>Flanela (medida aproximada 40 x 30 cm)</t>
  </si>
  <si>
    <t>Pano  de microfibra (medida aproximada de 30cmx40cm)</t>
  </si>
  <si>
    <t>Pano para limpeza (pano de saco)</t>
  </si>
  <si>
    <t>ROLO</t>
  </si>
  <si>
    <t>CAIXA</t>
  </si>
  <si>
    <t>Sabão em barra</t>
  </si>
  <si>
    <t>Sabão líquido para limpeza de pisos e azulejos – galão de  5 litros</t>
  </si>
  <si>
    <t>Esponja LT para utilização em suporte LT de limpeza</t>
  </si>
  <si>
    <t>CENTO</t>
  </si>
  <si>
    <t>Saponáceo em pó</t>
  </si>
  <si>
    <t>Cera auto brilho – 5 litros</t>
  </si>
  <si>
    <t>Soda cáustica – 1 Kg</t>
  </si>
  <si>
    <t>PAR</t>
  </si>
  <si>
    <t>Luvas de látex descartáveis, tamanhos P, M e G</t>
  </si>
  <si>
    <t>Saco para descarte de absorvente</t>
  </si>
  <si>
    <t>Escova de roupa</t>
  </si>
  <si>
    <t xml:space="preserve">UNIDADE </t>
  </si>
  <si>
    <t>Tapete sanitizante 2 em 1 - medida aproximada de 1,00m x 0,70m (higienizar/secar)</t>
  </si>
  <si>
    <t>VALOR TOTAL MENSAL</t>
  </si>
  <si>
    <t>b) UTENSÍLIOS</t>
  </si>
  <si>
    <t>QUANTIDADE</t>
  </si>
  <si>
    <t>Desentupidor de vaso sanitário</t>
  </si>
  <si>
    <t>Vassourinha para limpar vaso sanitário</t>
  </si>
  <si>
    <t xml:space="preserve">Dispenser para papel higiênico para rolo de 250 m </t>
  </si>
  <si>
    <t>Dispenser para papel toalha</t>
  </si>
  <si>
    <t xml:space="preserve">Dispenser para álcool em gel </t>
  </si>
  <si>
    <t xml:space="preserve">Dispenser para papel assento </t>
  </si>
  <si>
    <t xml:space="preserve">Dispenser para saco de descarte de absorvente </t>
  </si>
  <si>
    <t>TOTAL  MENSAL</t>
  </si>
  <si>
    <t>c) EQUIPAMENTOS</t>
  </si>
  <si>
    <t xml:space="preserve">PREÇO UNITÁRIO </t>
  </si>
  <si>
    <t>Aspirador de pó e água - potência mínima 1.400 W Eletrolux ou similar</t>
  </si>
  <si>
    <t>Balde de plástico de 12 a 15 litros</t>
  </si>
  <si>
    <t>Borrifador</t>
  </si>
  <si>
    <t>Vassoura de pelo higiênico com cabo com 60 cm de largura</t>
  </si>
  <si>
    <t>Suporte LT com cabo de alumínio</t>
  </si>
  <si>
    <t>Esfregão para limpeza de vidros e divisórias com cabo longo de alumínio</t>
  </si>
  <si>
    <t>Escada de alumínio de 6 degraus</t>
  </si>
  <si>
    <t>Placas de sinalização “Piso Molhado”</t>
  </si>
  <si>
    <t>Placas de sinalização “Banheiro interditado”</t>
  </si>
  <si>
    <t xml:space="preserve">Varal portátil de piso </t>
  </si>
  <si>
    <t>TOTAL MENSAL</t>
  </si>
  <si>
    <t xml:space="preserve">Observações: </t>
  </si>
  <si>
    <t xml:space="preserve">1) Material de limpeza mensal - As quantidades indicadas na tabela “a” são meramente estimativas, cabendo à CONTRATADA, quando da emissão da Nota Fiscal, incluir os valores única e exclusivamente referentes aos materiais efetivamente empregados na prestação do serviço no mês de competência. </t>
  </si>
  <si>
    <t>3) Equipamentos – A quantidade mencionada na tabela “c” será considerada para a implantação dos serviços e a sua reposição deverá ser realizada de acordo com o respectivo desgaste, sem qualquer custo adicional para a TELEBRAS.</t>
  </si>
  <si>
    <t>UNIFORMES</t>
  </si>
  <si>
    <t>Preço unitário (R$)</t>
  </si>
  <si>
    <t>Blusas, camisas ou camisetas de mangas curtas em malha fria</t>
  </si>
  <si>
    <t xml:space="preserve">Blusa de frio </t>
  </si>
  <si>
    <t>Pares de meia</t>
  </si>
  <si>
    <t>Calça comprida com elástico e cordão</t>
  </si>
  <si>
    <t>Pares de sapato ou tênis</t>
  </si>
  <si>
    <t>Pares de botas de borracha</t>
  </si>
  <si>
    <t>ÁREA INTERNA</t>
  </si>
  <si>
    <t>ÁREA EXTERNA</t>
  </si>
  <si>
    <t>MÃO-DE-OBRA</t>
  </si>
  <si>
    <t>(1)</t>
  </si>
  <si>
    <t>(2)</t>
  </si>
  <si>
    <t>(1X2)</t>
  </si>
  <si>
    <r>
      <rPr>
        <sz val="10"/>
        <rFont val="Arial"/>
        <family val="2"/>
        <charset val="1"/>
      </rPr>
      <t>PRODUTIVIDADE (1/M</t>
    </r>
    <r>
      <rPr>
        <vertAlign val="super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)</t>
    </r>
  </si>
  <si>
    <t>PREÇO HOMEM/MÊS</t>
  </si>
  <si>
    <r>
      <rPr>
        <sz val="10"/>
        <rFont val="Arial"/>
        <family val="2"/>
        <charset val="1"/>
      </rPr>
      <t>SUBTOTAL (R$/M</t>
    </r>
    <r>
      <rPr>
        <vertAlign val="super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)</t>
    </r>
  </si>
  <si>
    <t>SERVENTE</t>
  </si>
  <si>
    <t>____1____</t>
  </si>
  <si>
    <r>
      <rPr>
        <b/>
        <sz val="10"/>
        <rFont val="Arial"/>
        <family val="2"/>
        <charset val="1"/>
      </rPr>
      <t>PREÇO UNITÁRIO MENSAL/M</t>
    </r>
    <r>
      <rPr>
        <b/>
        <vertAlign val="superscript"/>
        <sz val="10"/>
        <rFont val="Arial"/>
        <family val="2"/>
        <charset val="1"/>
      </rPr>
      <t>2</t>
    </r>
  </si>
  <si>
    <t>ESQUADRIAS EXTERNAS</t>
  </si>
  <si>
    <t>(3)</t>
  </si>
  <si>
    <t xml:space="preserve">            (4)</t>
  </si>
  <si>
    <t>(5)</t>
  </si>
  <si>
    <t>(4x5)</t>
  </si>
  <si>
    <t>FREQUÊNCIA NO MÊS (HORAS)</t>
  </si>
  <si>
    <t>Jornada de trabalho no Mês (horas)</t>
  </si>
  <si>
    <t>(4) = (1 x 2 x 3) Ki</t>
  </si>
  <si>
    <r>
      <rPr>
        <sz val="10"/>
        <rFont val="Arial"/>
        <family val="2"/>
        <charset val="1"/>
      </rPr>
      <t>Preço Homem (mês) (R$/M</t>
    </r>
    <r>
      <rPr>
        <vertAlign val="superscript"/>
        <sz val="10"/>
        <rFont val="Arial"/>
        <family val="2"/>
        <charset val="1"/>
      </rPr>
      <t>2</t>
    </r>
    <r>
      <rPr>
        <sz val="10"/>
        <rFont val="Arial"/>
        <family val="2"/>
        <charset val="1"/>
      </rPr>
      <t>)</t>
    </r>
  </si>
  <si>
    <t>TIPO DE ÁREA</t>
  </si>
  <si>
    <t>PREÇO UNITÁRIO MENSAL</t>
  </si>
  <si>
    <t>ÁREA (M²)</t>
  </si>
  <si>
    <t>PRODUTIVIDADE MÍNIMA DA IN 05/2017 SLTI/MPOG</t>
  </si>
  <si>
    <t>SUBTOTAL</t>
  </si>
  <si>
    <t>I</t>
  </si>
  <si>
    <t>Área interna</t>
  </si>
  <si>
    <t>II</t>
  </si>
  <si>
    <t>Área Externa</t>
  </si>
  <si>
    <t>III</t>
  </si>
  <si>
    <t xml:space="preserve">Esquadria Externa </t>
  </si>
  <si>
    <t>Adicional Insalubridade - cct 13º</t>
  </si>
  <si>
    <t>Esquadria face interna</t>
  </si>
  <si>
    <t>Banheiros</t>
  </si>
  <si>
    <t xml:space="preserve"> </t>
  </si>
  <si>
    <t>Adicional Insalubridade - não se aplica</t>
  </si>
  <si>
    <t>ESQUADRIAS INTERNAS</t>
  </si>
  <si>
    <t>BANHEIROS</t>
  </si>
  <si>
    <t>Não preencher</t>
  </si>
  <si>
    <t>nº de prestadores de serviço</t>
  </si>
  <si>
    <t>IV</t>
  </si>
  <si>
    <t>V</t>
  </si>
  <si>
    <t>VALOR TOTAL DOS UNIFORMES POR EMPREGADO PARA 60 (SESSENTA) MESES</t>
  </si>
  <si>
    <t>Conjunto Pá plástica e vassourinha</t>
  </si>
  <si>
    <t>Rodo de 60cm com 2 borrachas cabo longo de inox</t>
  </si>
  <si>
    <t>Tanquinho, capacidade mínima 10kg, 220v, Colormaq ou similar</t>
  </si>
  <si>
    <t>Luva para limpeza tipo multiuso em látex natural,  (protemax ou similar) composição: luvas fabricadas em látex natural, tamanhos P, M e G, acabamento anti-derrapante na palma, face palmar dos dedos e pontas dos dedos, formato anatômico (banheiros)</t>
  </si>
  <si>
    <t xml:space="preserve">Tela perfumada para mictório </t>
  </si>
  <si>
    <t>Papel Higiênico, folha dupla, branco, de primeira qualidade (contendo 250 metros cada rolo)</t>
  </si>
  <si>
    <t xml:space="preserve">Bloco sanitário caixa acoplada </t>
  </si>
  <si>
    <t>Diluidor para produtos de limpeza</t>
  </si>
  <si>
    <t>VALOR TOTAL MENSAL DOS UNIFORMES POR EMPREGADO</t>
  </si>
  <si>
    <t>VALOR TOTAL ANUAL DOS UNIFORMES POR EMPREGADO</t>
  </si>
  <si>
    <t xml:space="preserve">Valor TOTAL dos uniformes </t>
  </si>
  <si>
    <t>Equipamento de registro de ponto</t>
  </si>
  <si>
    <r>
      <t xml:space="preserve">d) REGISTRO DE PONTO - </t>
    </r>
    <r>
      <rPr>
        <b/>
        <sz val="10"/>
        <color rgb="FFFF0000"/>
        <rFont val="Arial"/>
        <family val="2"/>
      </rPr>
      <t>preenchimento opcional</t>
    </r>
    <r>
      <rPr>
        <b/>
        <sz val="10"/>
        <rFont val="Arial"/>
        <family val="2"/>
      </rPr>
      <t xml:space="preserve"> </t>
    </r>
  </si>
  <si>
    <r>
      <t>Nome da Empresa: </t>
    </r>
    <r>
      <rPr>
        <sz val="11"/>
        <rFont val="Calibri"/>
        <family val="2"/>
      </rPr>
      <t> </t>
    </r>
  </si>
  <si>
    <t xml:space="preserve">Nome do representante legal: </t>
  </si>
  <si>
    <r>
      <t>CNPJ nº:</t>
    </r>
    <r>
      <rPr>
        <sz val="11"/>
        <rFont val="Calibri"/>
        <family val="2"/>
      </rPr>
      <t> </t>
    </r>
  </si>
  <si>
    <t xml:space="preserve">Endereço: </t>
  </si>
  <si>
    <t xml:space="preserve">Telefone:  </t>
  </si>
  <si>
    <t xml:space="preserve">E-mail:  </t>
  </si>
  <si>
    <t xml:space="preserve"> RESUMO DA PROPOSTA</t>
  </si>
  <si>
    <t xml:space="preserve">VALOR UNITÁRIO </t>
  </si>
  <si>
    <t>VALOR TOTAL</t>
  </si>
  <si>
    <t xml:space="preserve">TOTAL ESTIMADO PARA 12 (DOZE) MESES </t>
  </si>
  <si>
    <t>TOTAL ESTIMADO PARA 60 (SESSENTA) MESES</t>
  </si>
  <si>
    <t xml:space="preserve">TOTAL ESTIMADO MENSAL DO CONTRATO </t>
  </si>
  <si>
    <t>VALOR GLOBAL DO CONTRATO (TOTAL ESTIMADO MENSAL X 60 (SESSENTA) MESES</t>
  </si>
  <si>
    <t xml:space="preserve">VALOR GLOBAL DA PROPOSTA POR EXTENSO: </t>
  </si>
  <si>
    <r>
      <rPr>
        <b/>
        <sz val="10"/>
        <rFont val="Arial"/>
        <family val="2"/>
      </rPr>
      <t>Prazo de validade da proposta:</t>
    </r>
    <r>
      <rPr>
        <sz val="10"/>
        <rFont val="Arial"/>
        <family val="2"/>
        <charset val="1"/>
      </rPr>
      <t xml:space="preserve"> 60 (sessenta) dias, da data de sua apresentação.  
</t>
    </r>
    <r>
      <rPr>
        <b/>
        <sz val="10"/>
        <rFont val="Arial"/>
        <family val="2"/>
      </rPr>
      <t>Prazo de entrega</t>
    </r>
    <r>
      <rPr>
        <sz val="10"/>
        <rFont val="Arial"/>
        <family val="2"/>
        <charset val="1"/>
      </rPr>
      <t xml:space="preserve">: Conforme especificações do Termo de Referência.  
Declaramos que todos os impostos, taxas, fretes, seguros, montagem, garantia e bem como quaisquer outras despesas, diretas e indiretas, estão inclusas na proposta.  
</t>
    </r>
  </si>
  <si>
    <t xml:space="preserve">Assinatura do representante da licitante 
Nome completo do representante da licitante 
Cargo 
</t>
  </si>
  <si>
    <t>ENCARREGADO</t>
  </si>
  <si>
    <t>VALOR MENSAL ESTIMADO DE MATERIAL DE CONSUMO MENSAL</t>
  </si>
  <si>
    <t>VALOR MENSAL ESTIMADO DE UTENSÍLIOS</t>
  </si>
  <si>
    <t xml:space="preserve">Outros </t>
  </si>
  <si>
    <t>Valor unitário</t>
  </si>
  <si>
    <t xml:space="preserve">encarregado </t>
  </si>
  <si>
    <t xml:space="preserve">Quantidade </t>
  </si>
  <si>
    <t>Lã de aço</t>
  </si>
  <si>
    <t>Mangueira de 20 a 30 metros</t>
  </si>
  <si>
    <t xml:space="preserve">2) Utensílios para a implantação dos serviços ou quando for necessário substituir –  As quantidades indicadas na tabela “b” são meramente estimativas, cabendo à CONTRATADA, quando da emissão da Nota Fiscal, incluir os valores única e exclusivamente referentes aos utensílios efetivamente fornecidos na implantação (1º faturamento) ou substituídos (demais faturamentos) na prestação do serviço no mês de competência. </t>
  </si>
  <si>
    <t xml:space="preserve">Auxílio-Refeição/Alimentação </t>
  </si>
  <si>
    <t>Plano ambulatorial</t>
  </si>
  <si>
    <t>Auxílio odentológico</t>
  </si>
  <si>
    <t>Seguro de vida e assistência funeral</t>
  </si>
  <si>
    <t>Auxílio odontológico</t>
  </si>
  <si>
    <t>Sabonete líquido cremoso para higiene de mãos antialérgico de primeira qualidade</t>
  </si>
  <si>
    <t>Papel toalha interfolhado, folha dupla, branco, de primeira qualidade (2 mil folhas)</t>
  </si>
  <si>
    <t>Saco plástico para lixo, cor preta, capacidade de 20 litros – pacote com 100</t>
  </si>
  <si>
    <t>Saco plástico para lixo, cor preta, capacidade de 40 litros – pacote com 100</t>
  </si>
  <si>
    <t>Saco plástico para lixo, cor preta, capacidade de 60 litros – pacote com 100</t>
  </si>
  <si>
    <t xml:space="preserve">Carrinho para material de limpeza tipo multiuso, com dimensões e altura compatíveis com princípios ergonômicos; capacidade suficiente para acomodar, de forma organizada e segura, balde, kits de limpeza, utensílios, produtos e recipientes utilizados na rotina diária. </t>
  </si>
  <si>
    <t>Dispenser para sabonete líquido de parede</t>
  </si>
  <si>
    <t>Dispenser para sabonete líquido de bancada</t>
  </si>
  <si>
    <t>Forro descartável para assento sanitário, como no mínimo 120 folhas</t>
  </si>
  <si>
    <t>Saco plástico para lixo, cor preta, capacidade para 110 litros – pacote com 100</t>
  </si>
  <si>
    <t>Alcool em gel de primeira qualidade – 5 litros</t>
  </si>
  <si>
    <t>Esponja dupla face de primeira qualidade</t>
  </si>
  <si>
    <t>Água sanitária 1 litro, solução aquosa à base de hipoclorito de sódio ou cálcio, com teor de cloro ativo entre 2,0 a 2,5%, embalagem de 1 litro, de primeira qualidade</t>
  </si>
  <si>
    <t>Lixeira branca com pedal, capacidade mínima de 50 litros</t>
  </si>
  <si>
    <t>Lixeira branca com pedal, capacidade mínima de 100 litros</t>
  </si>
  <si>
    <t xml:space="preserve">ÁREA (M²)	</t>
  </si>
  <si>
    <t>I - Área interna</t>
  </si>
  <si>
    <t>II - Esquadrias face interna</t>
  </si>
  <si>
    <t>III - Banheiros</t>
  </si>
  <si>
    <t>IV - Área externa</t>
  </si>
  <si>
    <t>V - Esquadria externa</t>
  </si>
  <si>
    <t>Aromatizante tipo Bom Ar líquido ou similar, 360 ml</t>
  </si>
  <si>
    <t>Limpa vidros, 500ml</t>
  </si>
  <si>
    <t>Limpador instantâneo líquido (multiuso), 500 ml, de primeira qualidade</t>
  </si>
  <si>
    <t xml:space="preserve">5.056,28	</t>
  </si>
  <si>
    <t>11 x 200</t>
  </si>
  <si>
    <t>11 x 300</t>
  </si>
  <si>
    <t>11 x 800</t>
  </si>
  <si>
    <t>11 x 1800</t>
  </si>
  <si>
    <t>TOTAL ESTIMADO MENSAL ÁREA (M²) + MATERIAIS DE CONSUMO MENSAL+ UTENSÍLIOS + DESINSETIZAÇÃO</t>
  </si>
  <si>
    <t>VALOR MENSAL ESTIMADO DE DESINSETIZAÇÃO</t>
  </si>
  <si>
    <t>QUANTIDADE ANUAL</t>
  </si>
  <si>
    <t xml:space="preserve">Desinsetização </t>
  </si>
  <si>
    <t xml:space="preserve">PREÇO UNITÁRIO POR APLICAÇÃO </t>
  </si>
  <si>
    <t>VALOR ANUAL</t>
  </si>
  <si>
    <r>
      <rPr>
        <b/>
        <sz val="10"/>
        <rFont val="Arial"/>
        <family val="2"/>
      </rPr>
      <t>Observação:</t>
    </r>
    <r>
      <rPr>
        <sz val="10"/>
        <rFont val="Arial"/>
        <family val="2"/>
      </rPr>
      <t xml:space="preserve"> O serviço de desinsetização deverá ser realizado trimestralmente, totalizando 04 (quatro) execuções anuais, conforme previsto no item 4.16.4 Termo de Referência. O valor anual estimado deverá ser considerado na composição do valor global da proposta.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</si>
</sst>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d/m/yyyy"/>
    <numFmt numFmtId="165" formatCode="_-&quot;R$ &quot;* #,##0.00_-;&quot;-R$ &quot;* #,##0.00_-;_-&quot;R$ &quot;* \-??_-;_-@_-"/>
    <numFmt numFmtId="166" formatCode="_(&quot;R$ &quot;* #,##0.00_);_(&quot;R$ &quot;* \(#,##0.00\);_(&quot;R$ &quot;* \-??_);_(@_)"/>
    <numFmt numFmtId="167" formatCode="_-* #,##0.00_-;\-* #,##0.00_-;_-* \-??_-;_-@_-"/>
    <numFmt numFmtId="168" formatCode="_-[$R$-416]\ * #,##0.00_-;\-[$R$-416]\ * #,##0.00_-;_-[$R$-416]\ * &quot;-&quot;??_-;_-@_-"/>
    <numFmt numFmtId="169" formatCode="&quot;R$&quot;\ #,##0.00"/>
    <numFmt numFmtId="170" formatCode="_(&quot;R$&quot;* #,##0.00_);_(&quot;R$&quot;* \(#,##0.00\);_(&quot;R$&quot;* \-??_);_(@_)"/>
    <numFmt numFmtId="171" formatCode="#,##0.0000"/>
    <numFmt numFmtId="172" formatCode="#,##0.0000000"/>
    <numFmt numFmtId="173" formatCode="_-* #,##0.0000000_-;\-* #,##0.0000000_-;_-* &quot;-&quot;???????_-;_-@_-"/>
    <numFmt numFmtId="174" formatCode="_-* #,##0.00000_-;\-* #,##0.00000_-;_-* &quot;-&quot;??_-;_-@_-"/>
  </numFmts>
  <fonts count="19" x14ac:knownFonts="1">
    <font>
      <sz val="10"/>
      <name val="Arial"/>
      <family val="2"/>
      <charset val="1"/>
    </font>
    <font>
      <sz val="11"/>
      <color theme="1"/>
      <name val="Aptos Narrow"/>
      <family val="2"/>
      <scheme val="minor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color rgb="FFFF0000"/>
      <name val="Arial"/>
      <family val="2"/>
      <charset val="1"/>
    </font>
    <font>
      <sz val="11"/>
      <name val="Times New Roman"/>
      <family val="1"/>
      <charset val="1"/>
    </font>
    <font>
      <sz val="11"/>
      <color rgb="FF000000"/>
      <name val="Calibri"/>
      <family val="2"/>
      <charset val="1"/>
    </font>
    <font>
      <b/>
      <sz val="10"/>
      <name val="Arial"/>
      <family val="2"/>
    </font>
    <font>
      <sz val="11"/>
      <name val="Calibri"/>
      <family val="2"/>
      <charset val="1"/>
    </font>
    <font>
      <sz val="10"/>
      <name val="Arial"/>
      <family val="2"/>
    </font>
    <font>
      <b/>
      <sz val="10"/>
      <color rgb="FFFF0000"/>
      <name val="Arial"/>
      <family val="2"/>
    </font>
    <font>
      <vertAlign val="superscript"/>
      <sz val="10"/>
      <name val="Arial"/>
      <family val="2"/>
      <charset val="1"/>
    </font>
    <font>
      <sz val="9"/>
      <name val="Arial"/>
      <family val="2"/>
      <charset val="1"/>
    </font>
    <font>
      <u/>
      <sz val="10"/>
      <name val="Arial"/>
      <family val="2"/>
      <charset val="1"/>
    </font>
    <font>
      <b/>
      <vertAlign val="superscript"/>
      <sz val="10"/>
      <name val="Arial"/>
      <family val="2"/>
      <charset val="1"/>
    </font>
    <font>
      <b/>
      <sz val="10"/>
      <color rgb="FFFF0000"/>
      <name val="Arial"/>
      <family val="2"/>
      <charset val="1"/>
    </font>
    <font>
      <b/>
      <sz val="8"/>
      <name val="Arial"/>
      <family val="2"/>
    </font>
    <font>
      <sz val="11"/>
      <name val="Calibri"/>
      <family val="2"/>
    </font>
    <font>
      <b/>
      <sz val="1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FFFFFF"/>
        <bgColor rgb="FFFFFFCC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rgb="FFC0C0C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C6D9F1"/>
      </patternFill>
    </fill>
  </fills>
  <borders count="4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1">
    <xf numFmtId="0" fontId="0" fillId="0" borderId="0"/>
    <xf numFmtId="166" fontId="2" fillId="0" borderId="0" applyBorder="0" applyProtection="0"/>
    <xf numFmtId="9" fontId="2" fillId="0" borderId="0" applyBorder="0" applyProtection="0"/>
    <xf numFmtId="0" fontId="6" fillId="0" borderId="0"/>
    <xf numFmtId="165" fontId="2" fillId="0" borderId="0" applyBorder="0" applyProtection="0"/>
    <xf numFmtId="170" fontId="2" fillId="0" borderId="0" applyBorder="0" applyProtection="0"/>
    <xf numFmtId="165" fontId="2" fillId="0" borderId="0" applyBorder="0" applyProtection="0"/>
    <xf numFmtId="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48">
    <xf numFmtId="0" fontId="0" fillId="0" borderId="0" xfId="0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0" fillId="0" borderId="0" xfId="0" applyAlignment="1">
      <alignment horizontal="left"/>
    </xf>
    <xf numFmtId="165" fontId="0" fillId="0" borderId="0" xfId="0" applyNumberFormat="1" applyAlignment="1">
      <alignment horizontal="center"/>
    </xf>
    <xf numFmtId="165" fontId="2" fillId="0" borderId="2" xfId="1" applyNumberFormat="1" applyBorder="1" applyAlignment="1" applyProtection="1">
      <alignment horizontal="center" vertical="center"/>
    </xf>
    <xf numFmtId="165" fontId="0" fillId="0" borderId="3" xfId="0" applyNumberForma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2" xfId="0" applyNumberFormat="1" applyFont="1" applyBorder="1" applyAlignment="1">
      <alignment horizontal="center"/>
    </xf>
    <xf numFmtId="10" fontId="0" fillId="0" borderId="2" xfId="0" applyNumberFormat="1" applyBorder="1"/>
    <xf numFmtId="165" fontId="0" fillId="0" borderId="2" xfId="0" applyNumberFormat="1" applyBorder="1"/>
    <xf numFmtId="10" fontId="2" fillId="0" borderId="2" xfId="2" applyNumberFormat="1" applyBorder="1" applyAlignment="1" applyProtection="1">
      <alignment horizontal="right"/>
    </xf>
    <xf numFmtId="165" fontId="3" fillId="0" borderId="2" xfId="0" applyNumberFormat="1" applyFont="1" applyBorder="1"/>
    <xf numFmtId="0" fontId="3" fillId="0" borderId="0" xfId="0" applyFont="1" applyAlignment="1">
      <alignment horizontal="center"/>
    </xf>
    <xf numFmtId="165" fontId="3" fillId="0" borderId="0" xfId="0" applyNumberFormat="1" applyFont="1"/>
    <xf numFmtId="10" fontId="0" fillId="0" borderId="2" xfId="0" applyNumberFormat="1" applyBorder="1" applyAlignment="1">
      <alignment horizontal="center"/>
    </xf>
    <xf numFmtId="10" fontId="0" fillId="3" borderId="2" xfId="0" applyNumberFormat="1" applyFill="1" applyBorder="1" applyAlignment="1">
      <alignment horizontal="center"/>
    </xf>
    <xf numFmtId="10" fontId="3" fillId="0" borderId="2" xfId="0" applyNumberFormat="1" applyFont="1" applyBorder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0" fontId="0" fillId="0" borderId="2" xfId="0" applyNumberFormat="1" applyBorder="1" applyAlignment="1">
      <alignment horizontal="right"/>
    </xf>
    <xf numFmtId="166" fontId="4" fillId="0" borderId="0" xfId="1" applyFont="1" applyBorder="1" applyProtection="1"/>
    <xf numFmtId="10" fontId="3" fillId="0" borderId="2" xfId="0" applyNumberFormat="1" applyFont="1" applyBorder="1" applyAlignment="1">
      <alignment horizontal="right"/>
    </xf>
    <xf numFmtId="167" fontId="0" fillId="0" borderId="0" xfId="0" applyNumberFormat="1"/>
    <xf numFmtId="0" fontId="0" fillId="0" borderId="2" xfId="0" applyBorder="1"/>
    <xf numFmtId="165" fontId="0" fillId="0" borderId="2" xfId="0" applyNumberFormat="1" applyBorder="1" applyAlignment="1">
      <alignment horizontal="right"/>
    </xf>
    <xf numFmtId="166" fontId="5" fillId="0" borderId="0" xfId="1" applyFont="1" applyBorder="1" applyProtection="1"/>
    <xf numFmtId="0" fontId="3" fillId="3" borderId="2" xfId="0" applyFont="1" applyFill="1" applyBorder="1" applyAlignment="1">
      <alignment horizontal="center"/>
    </xf>
    <xf numFmtId="4" fontId="0" fillId="0" borderId="0" xfId="0" applyNumberFormat="1" applyAlignment="1">
      <alignment horizontal="left"/>
    </xf>
    <xf numFmtId="10" fontId="2" fillId="0" borderId="2" xfId="2" applyNumberFormat="1" applyBorder="1" applyAlignment="1" applyProtection="1">
      <alignment horizontal="center"/>
    </xf>
    <xf numFmtId="10" fontId="2" fillId="0" borderId="2" xfId="2" applyNumberFormat="1" applyBorder="1" applyProtection="1"/>
    <xf numFmtId="165" fontId="0" fillId="0" borderId="0" xfId="0" applyNumberFormat="1"/>
    <xf numFmtId="165" fontId="3" fillId="0" borderId="0" xfId="0" applyNumberFormat="1" applyFont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165" fontId="3" fillId="0" borderId="9" xfId="0" applyNumberFormat="1" applyFont="1" applyBorder="1" applyAlignment="1">
      <alignment horizontal="center"/>
    </xf>
    <xf numFmtId="0" fontId="0" fillId="0" borderId="14" xfId="0" applyBorder="1"/>
    <xf numFmtId="0" fontId="0" fillId="0" borderId="12" xfId="0" applyBorder="1"/>
    <xf numFmtId="165" fontId="0" fillId="0" borderId="15" xfId="0" applyNumberFormat="1" applyBorder="1"/>
    <xf numFmtId="0" fontId="0" fillId="0" borderId="17" xfId="0" applyBorder="1"/>
    <xf numFmtId="0" fontId="0" fillId="0" borderId="16" xfId="0" applyBorder="1"/>
    <xf numFmtId="165" fontId="0" fillId="0" borderId="18" xfId="0" applyNumberFormat="1" applyBorder="1"/>
    <xf numFmtId="0" fontId="3" fillId="0" borderId="17" xfId="0" applyFont="1" applyBorder="1"/>
    <xf numFmtId="0" fontId="3" fillId="0" borderId="16" xfId="0" applyFont="1" applyBorder="1"/>
    <xf numFmtId="0" fontId="0" fillId="0" borderId="21" xfId="0" applyBorder="1"/>
    <xf numFmtId="0" fontId="0" fillId="0" borderId="20" xfId="0" applyBorder="1"/>
    <xf numFmtId="165" fontId="0" fillId="0" borderId="22" xfId="0" applyNumberFormat="1" applyBorder="1"/>
    <xf numFmtId="165" fontId="3" fillId="0" borderId="24" xfId="0" applyNumberFormat="1" applyFont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165" fontId="0" fillId="0" borderId="28" xfId="0" applyNumberFormat="1" applyBorder="1"/>
    <xf numFmtId="0" fontId="0" fillId="0" borderId="29" xfId="0" applyBorder="1" applyAlignment="1">
      <alignment horizontal="center"/>
    </xf>
    <xf numFmtId="165" fontId="0" fillId="0" borderId="30" xfId="0" applyNumberFormat="1" applyBorder="1"/>
    <xf numFmtId="0" fontId="3" fillId="0" borderId="0" xfId="0" applyFont="1"/>
    <xf numFmtId="166" fontId="3" fillId="0" borderId="0" xfId="1" applyFont="1" applyBorder="1" applyProtection="1"/>
    <xf numFmtId="0" fontId="8" fillId="0" borderId="0" xfId="3" applyFont="1"/>
    <xf numFmtId="0" fontId="7" fillId="0" borderId="2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66" fontId="9" fillId="0" borderId="32" xfId="3" applyNumberFormat="1" applyFont="1" applyBorder="1" applyAlignment="1">
      <alignment horizontal="center" vertical="center"/>
    </xf>
    <xf numFmtId="165" fontId="9" fillId="0" borderId="2" xfId="4" applyFont="1" applyBorder="1" applyAlignment="1" applyProtection="1">
      <alignment vertical="center"/>
    </xf>
    <xf numFmtId="0" fontId="9" fillId="5" borderId="2" xfId="0" applyFont="1" applyFill="1" applyBorder="1" applyAlignment="1">
      <alignment vertical="center" wrapText="1"/>
    </xf>
    <xf numFmtId="0" fontId="9" fillId="0" borderId="5" xfId="0" applyFont="1" applyBorder="1" applyAlignment="1">
      <alignment horizontal="center" vertical="center" wrapText="1"/>
    </xf>
    <xf numFmtId="0" fontId="9" fillId="5" borderId="2" xfId="0" applyFont="1" applyFill="1" applyBorder="1" applyAlignment="1">
      <alignment horizontal="justify" vertical="center" wrapText="1"/>
    </xf>
    <xf numFmtId="166" fontId="2" fillId="0" borderId="32" xfId="1" applyBorder="1"/>
    <xf numFmtId="168" fontId="9" fillId="0" borderId="32" xfId="0" applyNumberFormat="1" applyFont="1" applyBorder="1" applyAlignment="1">
      <alignment horizontal="center" vertical="center" wrapText="1"/>
    </xf>
    <xf numFmtId="0" fontId="6" fillId="0" borderId="0" xfId="3"/>
    <xf numFmtId="0" fontId="9" fillId="0" borderId="33" xfId="3" applyFont="1" applyBorder="1" applyAlignment="1">
      <alignment vertical="center" wrapText="1"/>
    </xf>
    <xf numFmtId="0" fontId="9" fillId="0" borderId="0" xfId="3" applyFont="1" applyAlignment="1">
      <alignment vertical="center" wrapText="1"/>
    </xf>
    <xf numFmtId="165" fontId="9" fillId="0" borderId="0" xfId="4" applyFont="1" applyBorder="1" applyAlignment="1" applyProtection="1">
      <alignment vertical="center"/>
    </xf>
    <xf numFmtId="0" fontId="7" fillId="2" borderId="34" xfId="3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wrapText="1"/>
    </xf>
    <xf numFmtId="166" fontId="2" fillId="0" borderId="2" xfId="1" applyBorder="1"/>
    <xf numFmtId="166" fontId="2" fillId="0" borderId="35" xfId="1" applyBorder="1"/>
    <xf numFmtId="0" fontId="9" fillId="0" borderId="33" xfId="3" applyFont="1" applyBorder="1" applyAlignment="1">
      <alignment horizontal="center" vertical="center" wrapText="1"/>
    </xf>
    <xf numFmtId="0" fontId="9" fillId="0" borderId="0" xfId="3" applyFont="1" applyAlignment="1">
      <alignment horizontal="center" vertical="center" wrapText="1"/>
    </xf>
    <xf numFmtId="166" fontId="9" fillId="0" borderId="36" xfId="1" applyFont="1" applyBorder="1" applyAlignment="1" applyProtection="1">
      <alignment vertical="center" wrapText="1"/>
    </xf>
    <xf numFmtId="0" fontId="7" fillId="2" borderId="37" xfId="3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justify" vertical="center" wrapText="1"/>
    </xf>
    <xf numFmtId="165" fontId="9" fillId="0" borderId="32" xfId="0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horizontal="center" vertical="center"/>
    </xf>
    <xf numFmtId="0" fontId="9" fillId="0" borderId="0" xfId="3" applyFont="1"/>
    <xf numFmtId="0" fontId="7" fillId="0" borderId="37" xfId="0" applyFont="1" applyBorder="1" applyAlignment="1">
      <alignment horizontal="center" vertical="top" wrapText="1" shrinkToFit="1"/>
    </xf>
    <xf numFmtId="0" fontId="7" fillId="0" borderId="2" xfId="0" applyFont="1" applyBorder="1" applyAlignment="1">
      <alignment horizontal="center" vertical="top" wrapText="1" shrinkToFit="1"/>
    </xf>
    <xf numFmtId="169" fontId="9" fillId="0" borderId="3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0" fontId="0" fillId="0" borderId="37" xfId="0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3" fillId="0" borderId="37" xfId="0" applyFont="1" applyBorder="1" applyAlignment="1">
      <alignment horizontal="center"/>
    </xf>
    <xf numFmtId="3" fontId="0" fillId="0" borderId="3" xfId="0" applyNumberFormat="1" applyBorder="1" applyAlignment="1">
      <alignment horizontal="center"/>
    </xf>
    <xf numFmtId="49" fontId="0" fillId="0" borderId="37" xfId="0" applyNumberFormat="1" applyBorder="1" applyAlignment="1">
      <alignment wrapText="1"/>
    </xf>
    <xf numFmtId="0" fontId="15" fillId="0" borderId="0" xfId="0" applyFont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6" fontId="3" fillId="0" borderId="2" xfId="1" applyFont="1" applyBorder="1" applyAlignment="1" applyProtection="1">
      <alignment horizontal="center"/>
    </xf>
    <xf numFmtId="0" fontId="2" fillId="0" borderId="2" xfId="1" applyNumberFormat="1" applyBorder="1" applyAlignment="1" applyProtection="1">
      <alignment horizontal="center"/>
    </xf>
    <xf numFmtId="166" fontId="0" fillId="0" borderId="2" xfId="1" applyFont="1" applyBorder="1" applyAlignment="1" applyProtection="1">
      <alignment horizontal="center"/>
    </xf>
    <xf numFmtId="167" fontId="0" fillId="0" borderId="2" xfId="0" applyNumberFormat="1" applyBorder="1"/>
    <xf numFmtId="0" fontId="2" fillId="0" borderId="0" xfId="1" applyNumberFormat="1" applyBorder="1" applyAlignment="1" applyProtection="1">
      <alignment horizontal="center"/>
    </xf>
    <xf numFmtId="3" fontId="2" fillId="0" borderId="2" xfId="1" applyNumberFormat="1" applyBorder="1" applyAlignment="1" applyProtection="1">
      <alignment horizontal="center"/>
    </xf>
    <xf numFmtId="166" fontId="2" fillId="0" borderId="0" xfId="1" applyBorder="1" applyProtection="1"/>
    <xf numFmtId="3" fontId="2" fillId="0" borderId="0" xfId="1" applyNumberFormat="1" applyBorder="1" applyAlignment="1" applyProtection="1">
      <alignment horizontal="center"/>
    </xf>
    <xf numFmtId="166" fontId="0" fillId="0" borderId="0" xfId="0" applyNumberFormat="1"/>
    <xf numFmtId="167" fontId="3" fillId="0" borderId="2" xfId="0" applyNumberFormat="1" applyFont="1" applyBorder="1"/>
    <xf numFmtId="1" fontId="15" fillId="0" borderId="0" xfId="0" applyNumberFormat="1" applyFont="1"/>
    <xf numFmtId="10" fontId="0" fillId="0" borderId="0" xfId="0" applyNumberFormat="1"/>
    <xf numFmtId="165" fontId="9" fillId="7" borderId="2" xfId="4" applyFont="1" applyFill="1" applyBorder="1" applyAlignment="1" applyProtection="1">
      <alignment vertical="center"/>
    </xf>
    <xf numFmtId="4" fontId="7" fillId="7" borderId="2" xfId="0" applyNumberFormat="1" applyFont="1" applyFill="1" applyBorder="1" applyAlignment="1">
      <alignment vertical="center" wrapText="1"/>
    </xf>
    <xf numFmtId="165" fontId="9" fillId="7" borderId="2" xfId="0" applyNumberFormat="1" applyFont="1" applyFill="1" applyBorder="1" applyAlignment="1">
      <alignment horizontal="center" vertical="center"/>
    </xf>
    <xf numFmtId="166" fontId="2" fillId="0" borderId="0" xfId="1"/>
    <xf numFmtId="165" fontId="3" fillId="7" borderId="2" xfId="0" applyNumberFormat="1" applyFont="1" applyFill="1" applyBorder="1"/>
    <xf numFmtId="173" fontId="0" fillId="0" borderId="0" xfId="0" applyNumberFormat="1"/>
    <xf numFmtId="44" fontId="0" fillId="0" borderId="0" xfId="0" applyNumberFormat="1"/>
    <xf numFmtId="0" fontId="3" fillId="8" borderId="2" xfId="0" applyFont="1" applyFill="1" applyBorder="1" applyAlignment="1">
      <alignment horizontal="center"/>
    </xf>
    <xf numFmtId="10" fontId="2" fillId="8" borderId="2" xfId="2" applyNumberFormat="1" applyFill="1" applyBorder="1" applyAlignment="1" applyProtection="1">
      <alignment horizontal="right"/>
    </xf>
    <xf numFmtId="165" fontId="0" fillId="8" borderId="2" xfId="0" applyNumberFormat="1" applyFill="1" applyBorder="1"/>
    <xf numFmtId="0" fontId="7" fillId="0" borderId="0" xfId="0" applyFont="1" applyAlignment="1">
      <alignment horizontal="center"/>
    </xf>
    <xf numFmtId="3" fontId="0" fillId="0" borderId="2" xfId="0" applyNumberFormat="1" applyBorder="1" applyAlignment="1">
      <alignment horizontal="center"/>
    </xf>
    <xf numFmtId="0" fontId="3" fillId="0" borderId="0" xfId="0" applyFont="1" applyAlignment="1">
      <alignment horizontal="left"/>
    </xf>
    <xf numFmtId="170" fontId="3" fillId="0" borderId="0" xfId="5" applyFont="1" applyBorder="1" applyAlignment="1" applyProtection="1">
      <alignment horizontal="center"/>
    </xf>
    <xf numFmtId="0" fontId="13" fillId="0" borderId="2" xfId="0" applyFont="1" applyBorder="1" applyAlignment="1">
      <alignment horizontal="center"/>
    </xf>
    <xf numFmtId="170" fontId="3" fillId="0" borderId="2" xfId="5" applyFont="1" applyBorder="1" applyAlignment="1" applyProtection="1">
      <alignment horizontal="center"/>
    </xf>
    <xf numFmtId="174" fontId="0" fillId="0" borderId="0" xfId="0" applyNumberFormat="1"/>
    <xf numFmtId="165" fontId="7" fillId="0" borderId="2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6" fillId="9" borderId="0" xfId="0" applyFont="1" applyFill="1" applyAlignment="1">
      <alignment horizontal="center" vertical="center"/>
    </xf>
    <xf numFmtId="166" fontId="0" fillId="0" borderId="2" xfId="1" applyFont="1" applyBorder="1"/>
    <xf numFmtId="0" fontId="8" fillId="0" borderId="2" xfId="3" applyFont="1" applyBorder="1"/>
    <xf numFmtId="0" fontId="8" fillId="0" borderId="2" xfId="3" applyFont="1" applyBorder="1" applyAlignment="1">
      <alignment horizontal="center"/>
    </xf>
    <xf numFmtId="0" fontId="8" fillId="0" borderId="2" xfId="3" applyFont="1" applyBorder="1" applyAlignment="1">
      <alignment horizontal="left"/>
    </xf>
    <xf numFmtId="0" fontId="9" fillId="0" borderId="32" xfId="0" applyFont="1" applyBorder="1" applyAlignment="1">
      <alignment horizontal="center" vertical="center" wrapText="1"/>
    </xf>
    <xf numFmtId="169" fontId="7" fillId="0" borderId="35" xfId="0" applyNumberFormat="1" applyFont="1" applyBorder="1" applyAlignment="1">
      <alignment horizontal="center" vertical="center" wrapText="1"/>
    </xf>
    <xf numFmtId="0" fontId="7" fillId="2" borderId="37" xfId="3" applyFont="1" applyFill="1" applyBorder="1" applyAlignment="1">
      <alignment horizontal="justify" vertical="center" wrapText="1"/>
    </xf>
    <xf numFmtId="0" fontId="9" fillId="0" borderId="2" xfId="3" applyFont="1" applyBorder="1" applyAlignment="1">
      <alignment horizontal="center" vertical="center" wrapText="1"/>
    </xf>
    <xf numFmtId="165" fontId="9" fillId="0" borderId="2" xfId="0" applyNumberFormat="1" applyFont="1" applyBorder="1" applyAlignment="1">
      <alignment horizontal="center" vertical="center"/>
    </xf>
    <xf numFmtId="8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0" fontId="9" fillId="0" borderId="40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0" xfId="3" applyFont="1" applyAlignment="1">
      <alignment vertical="center"/>
    </xf>
    <xf numFmtId="0" fontId="8" fillId="0" borderId="0" xfId="3" applyFont="1" applyAlignment="1">
      <alignment vertical="center"/>
    </xf>
    <xf numFmtId="0" fontId="7" fillId="0" borderId="2" xfId="0" applyFont="1" applyBorder="1" applyAlignment="1">
      <alignment horizontal="left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2" fontId="9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169" fontId="7" fillId="0" borderId="37" xfId="0" applyNumberFormat="1" applyFont="1" applyBorder="1" applyAlignment="1">
      <alignment horizontal="center" vertical="center" wrapText="1"/>
    </xf>
    <xf numFmtId="4" fontId="9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/>
    </xf>
    <xf numFmtId="0" fontId="18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/>
    </xf>
    <xf numFmtId="0" fontId="15" fillId="0" borderId="0" xfId="0" applyFont="1" applyAlignment="1">
      <alignment horizontal="center" vertical="center" wrapText="1"/>
    </xf>
    <xf numFmtId="0" fontId="3" fillId="4" borderId="2" xfId="0" applyFont="1" applyFill="1" applyBorder="1" applyAlignment="1">
      <alignment horizontal="center"/>
    </xf>
    <xf numFmtId="0" fontId="3" fillId="4" borderId="1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0" fontId="12" fillId="0" borderId="2" xfId="5" applyFont="1" applyBorder="1" applyAlignment="1" applyProtection="1">
      <alignment horizontal="center" vertical="center"/>
    </xf>
    <xf numFmtId="170" fontId="0" fillId="0" borderId="2" xfId="5" applyFont="1" applyBorder="1" applyAlignment="1" applyProtection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/>
    </xf>
    <xf numFmtId="167" fontId="3" fillId="0" borderId="0" xfId="0" applyNumberFormat="1" applyFont="1" applyAlignment="1">
      <alignment horizontal="center"/>
    </xf>
    <xf numFmtId="0" fontId="3" fillId="0" borderId="2" xfId="0" applyFont="1" applyBorder="1" applyAlignment="1">
      <alignment horizontal="left"/>
    </xf>
    <xf numFmtId="0" fontId="3" fillId="4" borderId="3" xfId="0" applyFont="1" applyFill="1" applyBorder="1" applyAlignment="1">
      <alignment horizontal="center"/>
    </xf>
    <xf numFmtId="3" fontId="0" fillId="0" borderId="2" xfId="6" applyNumberFormat="1" applyFont="1" applyBorder="1" applyAlignment="1" applyProtection="1">
      <alignment horizontal="center" vertical="center"/>
    </xf>
    <xf numFmtId="171" fontId="0" fillId="0" borderId="2" xfId="6" applyNumberFormat="1" applyFont="1" applyBorder="1" applyAlignment="1" applyProtection="1">
      <alignment horizontal="center" vertical="center"/>
    </xf>
    <xf numFmtId="172" fontId="0" fillId="0" borderId="2" xfId="6" applyNumberFormat="1" applyFont="1" applyBorder="1" applyAlignment="1" applyProtection="1">
      <alignment horizontal="center" vertical="center"/>
    </xf>
    <xf numFmtId="165" fontId="3" fillId="0" borderId="2" xfId="6" applyFont="1" applyBorder="1" applyAlignment="1" applyProtection="1">
      <alignment horizontal="center" vertical="center"/>
    </xf>
    <xf numFmtId="171" fontId="0" fillId="0" borderId="37" xfId="6" applyNumberFormat="1" applyFont="1" applyBorder="1" applyAlignment="1" applyProtection="1">
      <alignment horizontal="center" vertical="center"/>
    </xf>
    <xf numFmtId="171" fontId="0" fillId="0" borderId="3" xfId="6" applyNumberFormat="1" applyFont="1" applyBorder="1" applyAlignment="1" applyProtection="1">
      <alignment horizontal="center" vertical="center"/>
    </xf>
    <xf numFmtId="0" fontId="9" fillId="0" borderId="39" xfId="0" applyFont="1" applyBorder="1" applyAlignment="1">
      <alignment horizontal="left"/>
    </xf>
    <xf numFmtId="0" fontId="0" fillId="0" borderId="39" xfId="0" applyBorder="1" applyAlignment="1">
      <alignment horizontal="left"/>
    </xf>
    <xf numFmtId="0" fontId="3" fillId="4" borderId="2" xfId="0" applyFont="1" applyFill="1" applyBorder="1" applyAlignment="1">
      <alignment horizontal="center" vertical="center"/>
    </xf>
    <xf numFmtId="170" fontId="12" fillId="0" borderId="37" xfId="5" applyFont="1" applyBorder="1" applyAlignment="1" applyProtection="1">
      <alignment horizontal="center" vertical="center"/>
    </xf>
    <xf numFmtId="170" fontId="12" fillId="0" borderId="3" xfId="5" applyFont="1" applyBorder="1" applyAlignment="1" applyProtection="1">
      <alignment horizontal="center" vertical="center"/>
    </xf>
    <xf numFmtId="0" fontId="3" fillId="0" borderId="0" xfId="0" applyFont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3" fontId="0" fillId="0" borderId="2" xfId="0" applyNumberFormat="1" applyBorder="1" applyAlignment="1">
      <alignment horizontal="center"/>
    </xf>
    <xf numFmtId="0" fontId="0" fillId="8" borderId="2" xfId="0" applyFill="1" applyBorder="1" applyAlignment="1">
      <alignment horizontal="left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left" wrapText="1"/>
    </xf>
    <xf numFmtId="0" fontId="3" fillId="3" borderId="6" xfId="0" applyFont="1" applyFill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0" fillId="0" borderId="0" xfId="0" applyAlignment="1">
      <alignment horizontal="left"/>
    </xf>
    <xf numFmtId="0" fontId="3" fillId="7" borderId="2" xfId="0" applyFont="1" applyFill="1" applyBorder="1" applyAlignment="1">
      <alignment horizontal="center"/>
    </xf>
    <xf numFmtId="0" fontId="3" fillId="0" borderId="9" xfId="0" applyFont="1" applyBorder="1" applyAlignment="1">
      <alignment horizont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3" xfId="0" applyBorder="1" applyAlignment="1">
      <alignment horizontal="left"/>
    </xf>
    <xf numFmtId="0" fontId="0" fillId="0" borderId="16" xfId="0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24" xfId="0" applyFont="1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31" xfId="0" applyBorder="1" applyAlignment="1">
      <alignment horizontal="left"/>
    </xf>
    <xf numFmtId="0" fontId="0" fillId="0" borderId="25" xfId="0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0" fillId="0" borderId="20" xfId="0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7" fillId="4" borderId="2" xfId="3" applyFont="1" applyFill="1" applyBorder="1" applyAlignment="1">
      <alignment horizontal="center" vertical="center" wrapText="1"/>
    </xf>
    <xf numFmtId="0" fontId="7" fillId="7" borderId="2" xfId="3" applyFont="1" applyFill="1" applyBorder="1" applyAlignment="1">
      <alignment horizontal="center" vertical="center" wrapText="1"/>
    </xf>
    <xf numFmtId="0" fontId="7" fillId="7" borderId="3" xfId="3" applyFont="1" applyFill="1" applyBorder="1" applyAlignment="1">
      <alignment horizontal="center" vertical="center" wrapText="1"/>
    </xf>
    <xf numFmtId="0" fontId="7" fillId="4" borderId="25" xfId="3" applyFont="1" applyFill="1" applyBorder="1" applyAlignment="1">
      <alignment horizontal="center" vertical="center" wrapText="1"/>
    </xf>
    <xf numFmtId="0" fontId="7" fillId="7" borderId="2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7" fillId="0" borderId="38" xfId="3" applyFont="1" applyBorder="1" applyAlignment="1">
      <alignment horizontal="center" wrapText="1"/>
    </xf>
    <xf numFmtId="0" fontId="7" fillId="0" borderId="39" xfId="3" applyFont="1" applyBorder="1" applyAlignment="1">
      <alignment horizontal="center" wrapText="1"/>
    </xf>
    <xf numFmtId="0" fontId="7" fillId="0" borderId="35" xfId="3" applyFont="1" applyBorder="1" applyAlignment="1">
      <alignment horizontal="center" wrapText="1"/>
    </xf>
    <xf numFmtId="0" fontId="9" fillId="0" borderId="2" xfId="3" applyFont="1" applyBorder="1" applyAlignment="1">
      <alignment horizontal="center" wrapText="1"/>
    </xf>
    <xf numFmtId="0" fontId="10" fillId="0" borderId="0" xfId="0" applyFont="1" applyAlignment="1">
      <alignment horizontal="left" vertical="center" wrapText="1"/>
    </xf>
    <xf numFmtId="0" fontId="7" fillId="4" borderId="38" xfId="0" applyFont="1" applyFill="1" applyBorder="1" applyAlignment="1">
      <alignment horizontal="center" vertical="center" wrapText="1" shrinkToFit="1"/>
    </xf>
    <xf numFmtId="0" fontId="7" fillId="4" borderId="39" xfId="0" applyFont="1" applyFill="1" applyBorder="1" applyAlignment="1">
      <alignment horizontal="center" vertical="center" wrapText="1" shrinkToFit="1"/>
    </xf>
    <xf numFmtId="0" fontId="7" fillId="4" borderId="35" xfId="0" applyFont="1" applyFill="1" applyBorder="1" applyAlignment="1">
      <alignment horizontal="center" vertical="center" wrapText="1" shrinkToFit="1"/>
    </xf>
    <xf numFmtId="0" fontId="7" fillId="4" borderId="11" xfId="0" applyFont="1" applyFill="1" applyBorder="1" applyAlignment="1">
      <alignment horizontal="center" vertical="center" wrapText="1" shrinkToFit="1"/>
    </xf>
    <xf numFmtId="0" fontId="7" fillId="4" borderId="1" xfId="0" applyFont="1" applyFill="1" applyBorder="1" applyAlignment="1">
      <alignment horizontal="center" vertical="center" wrapText="1" shrinkToFit="1"/>
    </xf>
    <xf numFmtId="0" fontId="7" fillId="4" borderId="40" xfId="0" applyFont="1" applyFill="1" applyBorder="1" applyAlignment="1">
      <alignment horizontal="center" vertical="center" wrapText="1" shrinkToFit="1"/>
    </xf>
    <xf numFmtId="0" fontId="7" fillId="0" borderId="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7" fillId="0" borderId="5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32" xfId="0" applyFont="1" applyBorder="1" applyAlignment="1">
      <alignment horizontal="center"/>
    </xf>
    <xf numFmtId="0" fontId="9" fillId="0" borderId="2" xfId="3" applyFont="1" applyBorder="1" applyAlignment="1">
      <alignment horizontal="center" vertical="center" wrapText="1"/>
    </xf>
  </cellXfs>
  <cellStyles count="11">
    <cellStyle name="Moeda" xfId="1" builtinId="4"/>
    <cellStyle name="Moeda 2" xfId="4" xr:uid="{00000000-0005-0000-0000-000001000000}"/>
    <cellStyle name="Moeda 2 2 2" xfId="7" xr:uid="{C1D4D254-57CB-4018-BA81-8306F84A12C4}"/>
    <cellStyle name="Moeda 5" xfId="10" xr:uid="{6C6C77C3-C843-4284-A95B-DEF23CE25B4F}"/>
    <cellStyle name="Moeda_Prop149 PG 007 DGP - EXÉRCITO limpeza" xfId="5" xr:uid="{00000000-0005-0000-0000-000002000000}"/>
    <cellStyle name="Moeda_Prop149 PG 007 DGP - EXÉRCITO limpeza 2" xfId="6" xr:uid="{00000000-0005-0000-0000-000003000000}"/>
    <cellStyle name="Normal" xfId="0" builtinId="0"/>
    <cellStyle name="Normal 2" xfId="3" xr:uid="{00000000-0005-0000-0000-000005000000}"/>
    <cellStyle name="Normal 2 2 2" xfId="8" xr:uid="{7D49EC5B-F208-4F60-9ADD-B34C21539D87}"/>
    <cellStyle name="Porcentagem" xfId="2" builtinId="5"/>
    <cellStyle name="Porcentagem 2 2 2" xfId="9" xr:uid="{F62F0FB8-5AEA-431B-8205-3618AD8C4AD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SECT\Access_SECT\Planilha_Custos\PlanUP_35366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thauler\AppData\Local\Microsoft\Windows\INetCache\Content.Outlook\KJ6MZLEI\Mapa%20-%20Vesti&#225;rios%20Ciclistas%20(revisada%20_%20002)%20(002)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comercial\Meus%20documentos\Licita&#231;&#245;es\04-06-23%20-%20Supremo%20Tribunal%20Federal%20-%20CV%2004-2004\Planilhas%20Propostas%20-%20STF%2004-2004%20zerada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EPARTAMENTO%20COMERCIAL\f\CONFERE\Excel\Licita&#231;&#245;es\2012\Lic018-2012%20Lance%20Final%20TS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nexoI"/>
      <sheetName val="AnexoII"/>
      <sheetName val="AnexoIII"/>
      <sheetName val="AnexoIV"/>
      <sheetName val="AnexoV"/>
      <sheetName val="AnexoV (2)"/>
      <sheetName val="AnexoV_(2)"/>
      <sheetName val="AnexoV_(2)1"/>
      <sheetName val="AnexoV_(2)3"/>
      <sheetName val="AnexoV_(2)2"/>
    </sheetNames>
    <sheetDataSet>
      <sheetData sheetId="0">
        <row r="11">
          <cell r="E11">
            <v>0.69298042400000004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ntes de Pesquisa"/>
      <sheetName val="Insumos"/>
      <sheetName val="Mapa de Cotações"/>
      <sheetName val="Composições"/>
      <sheetName val="Ref"/>
      <sheetName val="Composições Auxiliares"/>
      <sheetName val="Custos Unitários"/>
      <sheetName val="Orçamentária"/>
      <sheetName val="ABC - Serviços"/>
      <sheetName val="ABC - Insumos"/>
      <sheetName val="BDI"/>
      <sheetName val="Serviços Sinapi"/>
      <sheetName val="Insumos Sinapi"/>
      <sheetName val="Outras Tab"/>
      <sheetName val="planilha auxiliar"/>
      <sheetName val="Fontes_de_Pesquisa"/>
      <sheetName val="Mapa_de_Cotações"/>
      <sheetName val="Composições_Auxiliares"/>
      <sheetName val="Custos_Unitários"/>
      <sheetName val="ABC_-_Serviços"/>
      <sheetName val="ABC_-_Insumos"/>
      <sheetName val="Serviços_Sinapi"/>
      <sheetName val="Insumos_Sinapi"/>
      <sheetName val="Outras_Tab"/>
      <sheetName val="planilha_auxiliar"/>
      <sheetName val="Fontes_de_Pesquisa1"/>
      <sheetName val="Mapa_de_Cotações1"/>
      <sheetName val="Composições_Auxiliares1"/>
      <sheetName val="Custos_Unitários1"/>
      <sheetName val="ABC_-_Serviços1"/>
      <sheetName val="ABC_-_Insumos1"/>
      <sheetName val="Serviços_Sinapi1"/>
      <sheetName val="Insumos_Sinapi1"/>
      <sheetName val="Outras_Tab1"/>
      <sheetName val="planilha_auxiliar1"/>
    </sheetNames>
    <sheetDataSet>
      <sheetData sheetId="0"/>
      <sheetData sheetId="1"/>
      <sheetData sheetId="2"/>
      <sheetData sheetId="3">
        <row r="1">
          <cell r="F1">
            <v>0</v>
          </cell>
        </row>
        <row r="2">
          <cell r="F2">
            <v>0</v>
          </cell>
        </row>
        <row r="3">
          <cell r="F3">
            <v>0</v>
          </cell>
        </row>
        <row r="4">
          <cell r="F4">
            <v>0</v>
          </cell>
        </row>
        <row r="5">
          <cell r="F5" t="str">
            <v>DESCONTO APLICADO (recomendação MPF)</v>
          </cell>
        </row>
        <row r="6">
          <cell r="F6" t="str">
            <v>Especificação do Serviço</v>
          </cell>
        </row>
        <row r="7">
          <cell r="F7">
            <v>0</v>
          </cell>
        </row>
        <row r="8">
          <cell r="F8">
            <v>0</v>
          </cell>
        </row>
        <row r="9">
          <cell r="F9" t="str">
            <v>Engenheiro civil de obra junior com encargos complementares</v>
          </cell>
        </row>
        <row r="10">
          <cell r="F10">
            <v>0</v>
          </cell>
        </row>
        <row r="11">
          <cell r="F11">
            <v>0</v>
          </cell>
        </row>
        <row r="12">
          <cell r="F12">
            <v>0</v>
          </cell>
        </row>
        <row r="13">
          <cell r="F13" t="str">
            <v>Mestre de obras com encargos complementares</v>
          </cell>
        </row>
        <row r="14">
          <cell r="F14">
            <v>0</v>
          </cell>
        </row>
        <row r="15">
          <cell r="F15">
            <v>0</v>
          </cell>
        </row>
        <row r="16">
          <cell r="F16">
            <v>0</v>
          </cell>
        </row>
        <row r="17">
          <cell r="F17" t="str">
            <v>Engenheiro Civil de Obra Pleno com encargos complementares</v>
          </cell>
        </row>
        <row r="18">
          <cell r="F18">
            <v>0</v>
          </cell>
        </row>
        <row r="19">
          <cell r="F19">
            <v>0</v>
          </cell>
        </row>
        <row r="20">
          <cell r="F20">
            <v>0</v>
          </cell>
        </row>
        <row r="21">
          <cell r="F21" t="str">
            <v>Engenheiro Civil de Obra Pleno com encargos complementares</v>
          </cell>
        </row>
        <row r="22">
          <cell r="F22" t="str">
            <v>Anotação de Responsabilidade Técnica</v>
          </cell>
        </row>
        <row r="23">
          <cell r="F23">
            <v>0</v>
          </cell>
        </row>
        <row r="24">
          <cell r="F24">
            <v>0</v>
          </cell>
        </row>
        <row r="25">
          <cell r="F25">
            <v>0</v>
          </cell>
        </row>
        <row r="26">
          <cell r="F26" t="str">
            <v>Servente com Encargos Complementares</v>
          </cell>
        </row>
        <row r="27">
          <cell r="F27">
            <v>0</v>
          </cell>
        </row>
        <row r="28">
          <cell r="F28">
            <v>0</v>
          </cell>
        </row>
        <row r="29">
          <cell r="F29">
            <v>0</v>
          </cell>
        </row>
        <row r="30">
          <cell r="F30" t="str">
            <v>Eletricista com encargos complementares</v>
          </cell>
        </row>
        <row r="31">
          <cell r="F31" t="str">
            <v>Servente com Encargos Complementares</v>
          </cell>
        </row>
        <row r="32">
          <cell r="F32">
            <v>0</v>
          </cell>
        </row>
        <row r="33">
          <cell r="F33">
            <v>0</v>
          </cell>
        </row>
        <row r="34">
          <cell r="F34">
            <v>0</v>
          </cell>
        </row>
        <row r="35">
          <cell r="F35" t="str">
            <v>Encanador ou Bombeiro Hidráulico com Encargos Complementares</v>
          </cell>
        </row>
        <row r="36">
          <cell r="F36" t="str">
            <v>Servente com Encargos Complementares</v>
          </cell>
        </row>
        <row r="37">
          <cell r="F37">
            <v>0</v>
          </cell>
        </row>
        <row r="38">
          <cell r="F38">
            <v>0</v>
          </cell>
        </row>
        <row r="39">
          <cell r="F39">
            <v>0</v>
          </cell>
        </row>
        <row r="40">
          <cell r="F40" t="str">
            <v>Pedreiro com Encargos Complementares</v>
          </cell>
        </row>
        <row r="41">
          <cell r="F41" t="str">
            <v>Servente com Encargos Complementares</v>
          </cell>
        </row>
        <row r="42">
          <cell r="F42">
            <v>0</v>
          </cell>
        </row>
        <row r="43">
          <cell r="F43">
            <v>0</v>
          </cell>
        </row>
        <row r="44">
          <cell r="F44">
            <v>0</v>
          </cell>
        </row>
        <row r="45">
          <cell r="F45" t="str">
            <v>Eletricista com encargos complementares</v>
          </cell>
        </row>
        <row r="46">
          <cell r="F46" t="str">
            <v>Servente com Encargos Complementares</v>
          </cell>
        </row>
        <row r="47">
          <cell r="F47">
            <v>0</v>
          </cell>
        </row>
        <row r="48">
          <cell r="F48" t="str">
            <v>Obs.: Remoção com reaproveitamento</v>
          </cell>
        </row>
        <row r="49">
          <cell r="F49">
            <v>0</v>
          </cell>
        </row>
        <row r="50">
          <cell r="F50">
            <v>0</v>
          </cell>
        </row>
        <row r="51">
          <cell r="F51">
            <v>0</v>
          </cell>
        </row>
        <row r="52">
          <cell r="F52" t="str">
            <v>Servente com Encargos Complementares</v>
          </cell>
        </row>
        <row r="53">
          <cell r="F53">
            <v>0</v>
          </cell>
        </row>
        <row r="54">
          <cell r="F54">
            <v>0</v>
          </cell>
        </row>
        <row r="55">
          <cell r="F55">
            <v>0</v>
          </cell>
        </row>
        <row r="56">
          <cell r="F56" t="str">
            <v>Servente com Encargos Complementares</v>
          </cell>
        </row>
        <row r="57">
          <cell r="F57">
            <v>0</v>
          </cell>
        </row>
        <row r="58">
          <cell r="F58">
            <v>0</v>
          </cell>
        </row>
        <row r="59">
          <cell r="F59">
            <v>0</v>
          </cell>
        </row>
        <row r="60">
          <cell r="F60" t="str">
            <v>Ajudante de carpinteiro com encargos complementares</v>
          </cell>
        </row>
        <row r="61">
          <cell r="F61" t="str">
            <v>Carpinteiro de formas com encargos complementares</v>
          </cell>
        </row>
        <row r="62">
          <cell r="F62" t="str">
            <v>PONTALETE DE MADEIRA NAO APARELHADA *7,5 X 7,5* CM (3 X 3 ") PINUS, MISTA OU EQUIVALENTE DA REGIAO</v>
          </cell>
        </row>
        <row r="63">
          <cell r="F63" t="str">
            <v>TABUA DE MADEIRA NAO APARELHADA *2,5 X 10 CM (1 X 4 ") PINUS, MISTA OU EQUIVALENTE DA REGIAO</v>
          </cell>
        </row>
        <row r="64">
          <cell r="F64" t="str">
            <v>Prego de aco polido com cabeca 18 x 27 (2 1/2 x 10)</v>
          </cell>
        </row>
        <row r="65">
          <cell r="F65" t="str">
            <v>Tela fachadeira em polietileno, rolo de 3 x 100 m (L x C), cor branca, sem logomarca - para protecao de obras</v>
          </cell>
        </row>
        <row r="66">
          <cell r="F66">
            <v>0</v>
          </cell>
        </row>
        <row r="67">
          <cell r="F67">
            <v>0</v>
          </cell>
        </row>
        <row r="68">
          <cell r="F68">
            <v>0</v>
          </cell>
        </row>
        <row r="69">
          <cell r="F69" t="str">
            <v>Carpinteiro de formas com encargos complementares</v>
          </cell>
        </row>
        <row r="70">
          <cell r="F70" t="str">
            <v>Pintor com encargos complementares</v>
          </cell>
        </row>
        <row r="71">
          <cell r="F71" t="str">
            <v>Servente com Encargos Complementares</v>
          </cell>
        </row>
        <row r="72">
          <cell r="F72" t="str">
            <v>Cal hidratada CH-I para argamassas</v>
          </cell>
        </row>
        <row r="73">
          <cell r="F73" t="str">
            <v>Chapa de madeira compensada resinada para forma de concreto, de *2,2 x 1,1* m, E = 6 mm</v>
          </cell>
        </row>
        <row r="74">
          <cell r="F74" t="str">
            <v>PONTALETE DE MADEIRA NAO APARELHADA *7,5 X 7,5* CM (3 X 3 ") PINUS, MISTA OU EQUIVALENTE DA REGIAO</v>
          </cell>
        </row>
        <row r="75">
          <cell r="F75" t="str">
            <v>Prego de aco polido com cabeca 18 x 27 (2 1/2 x 10)</v>
          </cell>
        </row>
        <row r="76">
          <cell r="F76" t="str">
            <v>Oleo de linhaca</v>
          </cell>
        </row>
        <row r="77">
          <cell r="F77">
            <v>0</v>
          </cell>
        </row>
        <row r="78">
          <cell r="F78">
            <v>0</v>
          </cell>
        </row>
        <row r="79">
          <cell r="F79">
            <v>0</v>
          </cell>
        </row>
        <row r="80">
          <cell r="F80" t="str">
            <v>Servente com Encargos Complementares</v>
          </cell>
        </row>
        <row r="81">
          <cell r="F81" t="str">
            <v>Sabao em po</v>
          </cell>
        </row>
        <row r="82">
          <cell r="F82" t="str">
            <v>Vassoura 40 cm com cabo</v>
          </cell>
        </row>
        <row r="83">
          <cell r="F83">
            <v>0</v>
          </cell>
        </row>
        <row r="84">
          <cell r="F84">
            <v>0</v>
          </cell>
        </row>
        <row r="85">
          <cell r="F85">
            <v>0</v>
          </cell>
        </row>
        <row r="86">
          <cell r="F86" t="str">
            <v>Auxiliar de eletricista com encargos complementares</v>
          </cell>
        </row>
        <row r="87">
          <cell r="F87" t="str">
            <v>Eletricista com encargos complementares</v>
          </cell>
        </row>
        <row r="88">
          <cell r="F88" t="str">
            <v>Auxiliar de encanador ou bombeiro hidráulico com encargos complementares</v>
          </cell>
        </row>
        <row r="89">
          <cell r="F89" t="str">
            <v>Encanador ou Bombeiro Hidráulico com Encargos Complementares</v>
          </cell>
        </row>
        <row r="90">
          <cell r="F90" t="str">
            <v>Argamassa traço 1:3 (cimento e areia média), preparo manual. AF_08/2014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0</v>
          </cell>
        </row>
        <row r="94">
          <cell r="F94" t="str">
            <v>Martelete ou rompedor pneumático manual, 28 kg, com silenciador - CHP diurno. AF_07/2016</v>
          </cell>
        </row>
        <row r="95">
          <cell r="F95" t="str">
            <v>Martelete ou rompedor pneumático manual, 28 kg, com silenciador - CHI diurno. AF_07/2016</v>
          </cell>
        </row>
        <row r="96">
          <cell r="F96" t="str">
            <v>Auxiliar de encanador ou bombeiro hidráulico com encargos complementares</v>
          </cell>
        </row>
        <row r="97">
          <cell r="F97" t="str">
            <v>Encanador ou Bombeiro Hidráulico com Encargos Complementares</v>
          </cell>
        </row>
        <row r="98">
          <cell r="F98">
            <v>0</v>
          </cell>
        </row>
        <row r="99">
          <cell r="F99">
            <v>0</v>
          </cell>
        </row>
        <row r="100">
          <cell r="F100">
            <v>0</v>
          </cell>
        </row>
        <row r="101">
          <cell r="F101" t="str">
            <v>LANÇAMENTO COM USO DE BALDES, ADENSAMENTO E ACABAMENTO DE CONCRETO EM ESTRUTURAS. AF_12/2015</v>
          </cell>
        </row>
        <row r="102">
          <cell r="F102" t="str">
            <v>Areia media - posto jazida/fornecedor (retirado na jazida, sem transporte)</v>
          </cell>
        </row>
        <row r="103">
          <cell r="F103" t="str">
            <v>Cimento Portland composto CP II-32</v>
          </cell>
        </row>
        <row r="104">
          <cell r="F104" t="str">
            <v>Pedra britada n. 1 (9,5 a 19 mm) posto pedreira/fornecedor, sem frete</v>
          </cell>
        </row>
        <row r="105">
          <cell r="F105" t="str">
            <v>Servente com Encargos Complementares</v>
          </cell>
        </row>
        <row r="106">
          <cell r="F106" t="str">
            <v>Operador de betoneira estacionária/misturador com encargos complementares</v>
          </cell>
        </row>
        <row r="107">
          <cell r="F107" t="str">
            <v>BETONEIRA CAPACIDADE NOMINAL DE 400 L, CAPACIDADE DE MISTURA 280 L, MOTOR ELÉTRICO TRIFÁSICO POTÊNCIA DE 2 CV, SEM CARREGADOR - CHP DIURNO. AF_10/2014</v>
          </cell>
        </row>
        <row r="108">
          <cell r="F108" t="str">
            <v>BETONEIRA CAPACIDADE NOMINAL DE 400 L, CAPACIDADE DE MISTURA 280 L, MOTOR ELÉTRICO TRIFÁSICO POTÊNCIA DE 2 CV, SEM CARREGADOR - CHI DIURNO. AF_10/2014</v>
          </cell>
        </row>
        <row r="109">
          <cell r="F109">
            <v>0</v>
          </cell>
        </row>
        <row r="110">
          <cell r="F110">
            <v>0</v>
          </cell>
        </row>
        <row r="111">
          <cell r="F111">
            <v>0</v>
          </cell>
        </row>
        <row r="112">
          <cell r="F112" t="str">
            <v>Desmoldante protetor para formas de madeira, de base oleosa emulsionada em agua</v>
          </cell>
        </row>
        <row r="113">
          <cell r="F113" t="str">
            <v>TABUA DE MADEIRA NAO APARELHADA *2,5 X 20* CM, CEDRINHO OU EQUIVALENTE DA REGIAO</v>
          </cell>
        </row>
        <row r="114">
          <cell r="F114" t="str">
            <v>Prego de aco polido com cabeca dupla 17 x 27 (2 1/2 x 11)</v>
          </cell>
        </row>
        <row r="115">
          <cell r="F115" t="str">
            <v>Ajudante de carpinteiro com encargos complementares</v>
          </cell>
        </row>
        <row r="116">
          <cell r="F116" t="str">
            <v>Carpinteiro de formas com encargos complementares</v>
          </cell>
        </row>
        <row r="117">
          <cell r="F117" t="str">
            <v>Fabricação de fôrma para vigas, em chapa de madeira compensada resinada, E = 17 mm. AF_12/2015</v>
          </cell>
        </row>
        <row r="118">
          <cell r="F118" t="str">
            <v>Fabricação de escoras de viga do tipo garfo, em madeira. af_12/2015</v>
          </cell>
        </row>
        <row r="119">
          <cell r="F119">
            <v>0</v>
          </cell>
        </row>
        <row r="120">
          <cell r="F120">
            <v>0</v>
          </cell>
        </row>
        <row r="121">
          <cell r="F121">
            <v>0</v>
          </cell>
        </row>
        <row r="122">
          <cell r="F122" t="str">
            <v>Servente com Encargos Complementares</v>
          </cell>
        </row>
        <row r="123">
          <cell r="F123" t="str">
            <v>Pedreiro Com Encargos Complementares</v>
          </cell>
        </row>
        <row r="124">
          <cell r="F124" t="str">
            <v>Areia media - posto jazida/fornecedor (retirado na jazida, sem transporte)</v>
          </cell>
        </row>
        <row r="125">
          <cell r="F125" t="str">
            <v>Pedra britada n. 2 (19 a 38 mm) posto pedreira/fornecedor, sem frete</v>
          </cell>
        </row>
        <row r="126">
          <cell r="F126" t="str">
            <v>Cimento Portland composto CP II-32</v>
          </cell>
        </row>
        <row r="127">
          <cell r="F127" t="str">
            <v>Bloco de concreto tipo canaleta 11,5 x 19 x 39 cm</v>
          </cell>
        </row>
        <row r="128">
          <cell r="F128" t="str">
            <v>Aco CA-50, 10,0 mm, vergalhao</v>
          </cell>
        </row>
        <row r="129">
          <cell r="F129" t="str">
            <v>TRANSPORTE COM CAMINHÃO BASCULANTE DE 6 M3, EM VIA URBANA PAVIMENTADA, DMT ATÉ 30 KM (UNIDADE: M3XKM). AF_01/2018</v>
          </cell>
        </row>
        <row r="130">
          <cell r="F130">
            <v>0</v>
          </cell>
        </row>
        <row r="131">
          <cell r="F131" t="str">
            <v>Obs.: Considerando fornecedor de areia e brita a 20 km do Senado Federal.</v>
          </cell>
        </row>
        <row r="132">
          <cell r="F132">
            <v>0</v>
          </cell>
        </row>
        <row r="133">
          <cell r="F133">
            <v>0</v>
          </cell>
        </row>
        <row r="134">
          <cell r="F134">
            <v>0</v>
          </cell>
        </row>
        <row r="135">
          <cell r="F135" t="str">
            <v>Argamassa polimerica impermeabilizante semiflexivel, bicomponente (membrana impermeabilizante acrilica)</v>
          </cell>
        </row>
        <row r="136">
          <cell r="F136" t="str">
            <v>Ajudante especializado com encargos complementares</v>
          </cell>
        </row>
        <row r="137">
          <cell r="F137" t="str">
            <v>Impermeabilizador com encargos complementares</v>
          </cell>
        </row>
        <row r="138">
          <cell r="F138">
            <v>0</v>
          </cell>
        </row>
        <row r="139">
          <cell r="F139">
            <v>0</v>
          </cell>
        </row>
        <row r="140">
          <cell r="F140">
            <v>0</v>
          </cell>
        </row>
        <row r="141">
          <cell r="F141" t="str">
            <v>Bloco ceramico (alvenaria de vedacao), de 9 x 19 x 19 cm</v>
          </cell>
        </row>
        <row r="142">
          <cell r="F142" t="str">
            <v>Tela de aco soldada galvanizada/zincada para alvenaria, fio D = *1,20 a 1,70* mm, malha 15 x 15 mm, (C x L) *50 x 7,5* cm</v>
          </cell>
        </row>
        <row r="143">
          <cell r="F143" t="str">
            <v>Pino de aco com furo, haste = 27 mm (acao direta)</v>
          </cell>
        </row>
        <row r="144">
          <cell r="F144" t="str">
            <v>Argamassa Traço 1:2:8 (Cimento, Cal E Areia Média) Para Emboço/Massa Única/Assentamento De Alvenaria De Vedação, Preparo Mecânico Com Betoneira 400 L. Af_06/2014</v>
          </cell>
        </row>
        <row r="145">
          <cell r="F145" t="str">
            <v>Pedreiro com Encargos Complementares</v>
          </cell>
        </row>
        <row r="146">
          <cell r="F146" t="str">
            <v>Servente com Encargos Complementares</v>
          </cell>
        </row>
        <row r="147">
          <cell r="F147">
            <v>0</v>
          </cell>
        </row>
        <row r="148">
          <cell r="F148">
            <v>0</v>
          </cell>
        </row>
        <row r="149">
          <cell r="F149">
            <v>0</v>
          </cell>
        </row>
        <row r="150">
          <cell r="F150" t="str">
            <v>Tijolo ceramico macico *5 x 10 x 20* cm</v>
          </cell>
        </row>
        <row r="151">
          <cell r="F151" t="str">
            <v>Argamassa traço 1:2:9 (cimento, cal e areia média) para emboço/massa única/assentamento de alvenaria de vedação, preparo mecânico com betoneira 600 L. af_06/2014</v>
          </cell>
        </row>
        <row r="152">
          <cell r="F152" t="str">
            <v>Pedreiro com Encargos Complementares</v>
          </cell>
        </row>
        <row r="153">
          <cell r="F153" t="str">
            <v>Servente com Encargos Complementares</v>
          </cell>
        </row>
        <row r="154">
          <cell r="F154">
            <v>0</v>
          </cell>
        </row>
        <row r="155">
          <cell r="F155">
            <v>0</v>
          </cell>
        </row>
        <row r="156">
          <cell r="F156">
            <v>0</v>
          </cell>
        </row>
        <row r="157">
          <cell r="F157" t="str">
            <v>Tela de aco soldada galvanizada/zincada para alvenaria, fio D = *1,20 a 1,70* mm, malha 15 x 15 mm, (C x L) *50 x 7,5* cm</v>
          </cell>
        </row>
        <row r="158">
          <cell r="F158" t="str">
            <v>Pino de aco com furo, haste = 27 mm (acao direta)</v>
          </cell>
        </row>
        <row r="159">
          <cell r="F159" t="str">
            <v>Bloco ceramico de vedacao com furos na vertical, 9 x 19 x 39 cm - 4,5 MPa (NBR 15270)</v>
          </cell>
        </row>
        <row r="160">
          <cell r="F160" t="str">
            <v>Argamassa traço 1:2:8 (cimento, cal e areia média) para emboço/massa única/assentamento de alvenaria de vedação, preparo mecânico com betoneira 400 L. af_06/2014</v>
          </cell>
        </row>
        <row r="161">
          <cell r="F161" t="str">
            <v>Pedreiro com Encargos Complementares</v>
          </cell>
        </row>
        <row r="162">
          <cell r="F162" t="str">
            <v>Servente com Encargos Complementares</v>
          </cell>
        </row>
        <row r="163">
          <cell r="F163" t="str">
            <v>Argamassa traço 1:2:8 (cimento, cal e areia média) para emboço/massa única/assentamento de alvenaria de vedação, preparo mecânico com betoneira 400 L. af_06/2014</v>
          </cell>
        </row>
        <row r="164">
          <cell r="F164" t="str">
            <v>Pedreiro com Encargos Complementares</v>
          </cell>
        </row>
        <row r="165">
          <cell r="F165" t="str">
            <v>Servente com Encargos Complementares</v>
          </cell>
        </row>
        <row r="166">
          <cell r="F166">
            <v>0</v>
          </cell>
        </row>
        <row r="167">
          <cell r="F167">
            <v>0</v>
          </cell>
        </row>
        <row r="168">
          <cell r="F168">
            <v>0</v>
          </cell>
        </row>
        <row r="169">
          <cell r="F169" t="str">
            <v>Argamassa industrializada para chapisco colante, preparo com misturador de eixo horizontal de 300 kg. AF_06/2014</v>
          </cell>
        </row>
        <row r="170">
          <cell r="F170" t="str">
            <v>Pedreiro com Encargos Complementares</v>
          </cell>
        </row>
        <row r="171">
          <cell r="F171" t="str">
            <v>Servente com Encargos Complementares</v>
          </cell>
        </row>
        <row r="172">
          <cell r="F172">
            <v>0</v>
          </cell>
        </row>
        <row r="173">
          <cell r="F173">
            <v>0</v>
          </cell>
        </row>
        <row r="174">
          <cell r="F174">
            <v>0</v>
          </cell>
        </row>
        <row r="175">
          <cell r="F175" t="str">
            <v>Argamassa traço 1:3 (cimento e areia grossa) para chapisco convencional, preparo manual. AF_06/2014</v>
          </cell>
        </row>
        <row r="176">
          <cell r="F176" t="str">
            <v>Pedreiro com Encargos Complementares</v>
          </cell>
        </row>
        <row r="177">
          <cell r="F177" t="str">
            <v>Servente com Encargos Complementares</v>
          </cell>
        </row>
        <row r="178">
          <cell r="F178">
            <v>0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 t="str">
            <v>Argamassa industrializada multiuso, para revestimento interno e externo e assentamento de blocos diversos</v>
          </cell>
        </row>
        <row r="182">
          <cell r="F182" t="str">
            <v>Servente com Encargos Complementares</v>
          </cell>
        </row>
        <row r="183">
          <cell r="F183" t="str">
            <v>Pedreiro com Encargos Complementares</v>
          </cell>
        </row>
        <row r="184">
          <cell r="F184" t="str">
            <v>Servente com Encargos Complementares</v>
          </cell>
        </row>
        <row r="185">
          <cell r="F185">
            <v>0</v>
          </cell>
        </row>
        <row r="186">
          <cell r="F186" t="str">
            <v>Obs.: Rendimento de argamassa obtido como referência no SINAPI e no link abaixo. Extrato: "Revestimento: Em média 17,0 a 19,5 Kg/m2  para cada 1,0 cm de espessura, variando em função da aplicação".</v>
          </cell>
        </row>
        <row r="187">
          <cell r="F187" t="str">
            <v>https://s3.amazonaws.com/mapa-da-obra-producao/wp-content/uploads/2015/12/2101-matrix-revestimento-interno.pdf</v>
          </cell>
        </row>
        <row r="188">
          <cell r="F188">
            <v>0</v>
          </cell>
        </row>
        <row r="189">
          <cell r="F189">
            <v>0</v>
          </cell>
        </row>
        <row r="190">
          <cell r="F190">
            <v>0</v>
          </cell>
        </row>
        <row r="191">
          <cell r="F191" t="str">
            <v>Argamassa industrializada multiuso, para revestimento interno e externo e assentamento de blocos diversos</v>
          </cell>
        </row>
        <row r="192">
          <cell r="F192" t="str">
            <v>Servente com Encargos Complementares</v>
          </cell>
        </row>
        <row r="193">
          <cell r="F193" t="str">
            <v>Pedreiro com Encargos Complementares</v>
          </cell>
        </row>
        <row r="194">
          <cell r="F194" t="str">
            <v>Servente com Encargos Complementares</v>
          </cell>
        </row>
        <row r="195">
          <cell r="F195">
            <v>0</v>
          </cell>
        </row>
        <row r="196">
          <cell r="F196">
            <v>0</v>
          </cell>
        </row>
        <row r="197">
          <cell r="F197">
            <v>0</v>
          </cell>
        </row>
        <row r="198">
          <cell r="F198" t="str">
            <v>Servente com Encargos Complementares</v>
          </cell>
        </row>
        <row r="199">
          <cell r="F199" t="str">
            <v>Pedreiro com Encargos Complementares</v>
          </cell>
        </row>
        <row r="200">
          <cell r="F200" t="str">
            <v>Tela de poliéster adesiva largura 150mm e reforço central de 50mm</v>
          </cell>
        </row>
        <row r="201">
          <cell r="F201" t="str">
            <v>Primer a base de poliuretano</v>
          </cell>
        </row>
        <row r="202">
          <cell r="F202">
            <v>0</v>
          </cell>
        </row>
        <row r="203">
          <cell r="F203" t="str">
            <v xml:space="preserve">Obs.: Rendimento do primer obtido de acordo com recomendação do fabricante. Consumo médio. </v>
          </cell>
        </row>
        <row r="204">
          <cell r="F204" t="str">
            <v>https://www.reisereis.com.br/produto/rrprimer-primer-pu-para-concreto</v>
          </cell>
        </row>
        <row r="205">
          <cell r="F205" t="str">
            <v>http://www.viapol.com.br/produtos/viapol/selantes/primers/viapol-primer-pu/</v>
          </cell>
        </row>
        <row r="206">
          <cell r="F206">
            <v>0</v>
          </cell>
        </row>
        <row r="207">
          <cell r="F207">
            <v>0</v>
          </cell>
        </row>
        <row r="208">
          <cell r="F208">
            <v>0</v>
          </cell>
        </row>
        <row r="209">
          <cell r="F209" t="str">
            <v>Pintor com encargos complementares</v>
          </cell>
        </row>
        <row r="210">
          <cell r="F210" t="str">
            <v>Servente com Encargos Complementares</v>
          </cell>
        </row>
        <row r="211">
          <cell r="F211" t="str">
            <v>Fundo selador a base d'água</v>
          </cell>
        </row>
        <row r="212">
          <cell r="F212">
            <v>0</v>
          </cell>
        </row>
        <row r="213">
          <cell r="F213">
            <v>0</v>
          </cell>
        </row>
        <row r="214">
          <cell r="F214">
            <v>0</v>
          </cell>
        </row>
        <row r="215">
          <cell r="F215" t="str">
            <v>Pintor com encargos complementares</v>
          </cell>
        </row>
        <row r="216">
          <cell r="F216" t="str">
            <v>Servente com Encargos Complementares</v>
          </cell>
        </row>
        <row r="217">
          <cell r="F217" t="str">
            <v>Fundo anticorrosivo e de aderência a base de água</v>
          </cell>
        </row>
        <row r="218">
          <cell r="F218">
            <v>0</v>
          </cell>
        </row>
        <row r="219">
          <cell r="F219">
            <v>0</v>
          </cell>
        </row>
        <row r="220">
          <cell r="F220">
            <v>0</v>
          </cell>
        </row>
        <row r="221">
          <cell r="F221" t="str">
            <v>Lixa em folha para parede ou madeira, numero 120 (cor vermelha)</v>
          </cell>
        </row>
        <row r="222">
          <cell r="F222" t="str">
            <v>Massa acrilica para paredes interior/exterior</v>
          </cell>
        </row>
        <row r="223">
          <cell r="F223" t="str">
            <v>Pintor com encargos complementares</v>
          </cell>
        </row>
        <row r="224">
          <cell r="F224" t="str">
            <v>Servente com Encargos Complementares</v>
          </cell>
        </row>
        <row r="225">
          <cell r="F225">
            <v>0</v>
          </cell>
        </row>
        <row r="226">
          <cell r="F226">
            <v>0</v>
          </cell>
        </row>
        <row r="227">
          <cell r="F227">
            <v>0</v>
          </cell>
        </row>
        <row r="228">
          <cell r="F228" t="str">
            <v>Lixa em folha para parede ou madeira, numero 120 (cor vermelha)</v>
          </cell>
        </row>
        <row r="229">
          <cell r="F229" t="str">
            <v>Massa corrida PVA para paredes internas</v>
          </cell>
        </row>
        <row r="230">
          <cell r="F230" t="str">
            <v>Pintor com encargos complementares</v>
          </cell>
        </row>
        <row r="231">
          <cell r="F231" t="str">
            <v>Servente com Encargos Complementares</v>
          </cell>
        </row>
        <row r="232">
          <cell r="F232">
            <v>0</v>
          </cell>
        </row>
        <row r="233">
          <cell r="F233">
            <v>0</v>
          </cell>
        </row>
        <row r="234">
          <cell r="F234">
            <v>0</v>
          </cell>
        </row>
        <row r="235">
          <cell r="F235" t="str">
            <v>Pintor com encargos complementares</v>
          </cell>
        </row>
        <row r="236">
          <cell r="F236" t="str">
            <v>Servente com Encargos Complementares</v>
          </cell>
        </row>
        <row r="237">
          <cell r="F237" t="str">
            <v>Tinta acrilica premium, cor branco fosco</v>
          </cell>
        </row>
        <row r="238">
          <cell r="F238">
            <v>0</v>
          </cell>
        </row>
        <row r="239">
          <cell r="F239">
            <v>0</v>
          </cell>
        </row>
        <row r="240">
          <cell r="F240">
            <v>0</v>
          </cell>
        </row>
        <row r="241">
          <cell r="F241" t="str">
            <v>Lixa em folha para parede ou madeira, numero 120 (cor vermelha)</v>
          </cell>
        </row>
        <row r="242">
          <cell r="F242" t="str">
            <v>Verniz a base de água para madeira</v>
          </cell>
        </row>
        <row r="243">
          <cell r="F243" t="str">
            <v>Pintor com encargos complementares</v>
          </cell>
        </row>
        <row r="244">
          <cell r="F244" t="str">
            <v>Servente com Encargos Complementares</v>
          </cell>
        </row>
        <row r="245">
          <cell r="F245">
            <v>0</v>
          </cell>
        </row>
        <row r="246">
          <cell r="F246">
            <v>0</v>
          </cell>
        </row>
        <row r="247">
          <cell r="F247">
            <v>0</v>
          </cell>
        </row>
        <row r="248">
          <cell r="F248" t="str">
            <v>Pintor com encargos complementares</v>
          </cell>
        </row>
        <row r="249">
          <cell r="F249" t="str">
            <v>Servente com Encargos Complementares</v>
          </cell>
        </row>
        <row r="250">
          <cell r="F250" t="str">
            <v>Lixa em folha para ferro, numero 150</v>
          </cell>
        </row>
        <row r="251">
          <cell r="F251" t="str">
            <v>Tinta esmalte sintetico a base de água</v>
          </cell>
        </row>
        <row r="252">
          <cell r="F252">
            <v>0</v>
          </cell>
        </row>
        <row r="253">
          <cell r="F253">
            <v>0</v>
          </cell>
        </row>
        <row r="254">
          <cell r="F254">
            <v>0</v>
          </cell>
        </row>
        <row r="255">
          <cell r="F255" t="str">
            <v>Pintor com encargos complementares</v>
          </cell>
        </row>
        <row r="256">
          <cell r="F256" t="str">
            <v>Servente com Encargos Complementares</v>
          </cell>
        </row>
        <row r="257">
          <cell r="F257" t="str">
            <v>Tinta acrilica premium, cor branco fosco</v>
          </cell>
        </row>
        <row r="258">
          <cell r="F258">
            <v>0</v>
          </cell>
        </row>
        <row r="259">
          <cell r="F259">
            <v>0</v>
          </cell>
        </row>
        <row r="260">
          <cell r="F260">
            <v>0</v>
          </cell>
        </row>
        <row r="261">
          <cell r="F261" t="str">
            <v>REVESTIMENTO EM CERAMICA ESMALTADA EXTRA, PEI MAIOR OU IGUAL 4, FORMATO MAIOR A 2025 CM2</v>
          </cell>
        </row>
        <row r="262">
          <cell r="F262" t="str">
            <v>Argamassa colante AC-II</v>
          </cell>
        </row>
        <row r="263">
          <cell r="F263" t="str">
            <v>Rejunte colorido, cimenticio</v>
          </cell>
        </row>
        <row r="264">
          <cell r="F264" t="str">
            <v>Azulejista ou ladrilhista com encargos complementares</v>
          </cell>
        </row>
        <row r="265">
          <cell r="F265" t="str">
            <v>Servente com Encargos Complementares</v>
          </cell>
        </row>
        <row r="266">
          <cell r="F266">
            <v>0</v>
          </cell>
        </row>
        <row r="267">
          <cell r="F267">
            <v>0</v>
          </cell>
        </row>
        <row r="268">
          <cell r="F268">
            <v>0</v>
          </cell>
        </row>
        <row r="269">
          <cell r="F269" t="str">
            <v>Argamassa traço 1:4 (cimento e areia média) para contrapiso, preparo manual. AF_06/2014</v>
          </cell>
        </row>
        <row r="270">
          <cell r="F270" t="str">
            <v>Pedreiro com Encargos Complementares</v>
          </cell>
        </row>
        <row r="271">
          <cell r="F271" t="str">
            <v>Servente com Encargos Complementares</v>
          </cell>
        </row>
        <row r="272">
          <cell r="F272" t="str">
            <v>Cimento Portland composto CP II-32</v>
          </cell>
        </row>
        <row r="273">
          <cell r="F273" t="str">
            <v>Aditivo adesivo liquido para argamassas de revestimentos cimenticios</v>
          </cell>
        </row>
        <row r="274">
          <cell r="F274">
            <v>0</v>
          </cell>
        </row>
        <row r="275">
          <cell r="F275">
            <v>0</v>
          </cell>
        </row>
        <row r="276">
          <cell r="F276">
            <v>0</v>
          </cell>
        </row>
        <row r="277">
          <cell r="F277" t="str">
            <v>Cimento Portland composto CP II-32</v>
          </cell>
        </row>
        <row r="278">
          <cell r="F278" t="str">
            <v>Aditivo adesivo liquido para argamassas de revestimentos cimenticios</v>
          </cell>
        </row>
        <row r="279">
          <cell r="F279" t="str">
            <v>Argamassa traço 1:4 (cimento e areia média) para contrapiso, preparo manual. AF_06/2014</v>
          </cell>
        </row>
        <row r="280">
          <cell r="F280" t="str">
            <v>Pedreiro com Encargos Complementares</v>
          </cell>
        </row>
        <row r="281">
          <cell r="F281" t="str">
            <v>Servente com Encargos Complementares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 t="str">
            <v>Argamassa colante tipo ACIII</v>
          </cell>
        </row>
        <row r="286">
          <cell r="F286" t="str">
            <v>Marmorista/graniteiro com encargos complementares</v>
          </cell>
        </row>
        <row r="287">
          <cell r="F287" t="str">
            <v>Servente com Encargos Complementares</v>
          </cell>
        </row>
        <row r="288">
          <cell r="F288" t="str">
            <v>Rejunte branco, cimenticio</v>
          </cell>
        </row>
        <row r="289">
          <cell r="F289" t="str">
            <v>Granito Cinza Andorinha, com 20 mm de espessura, para piso</v>
          </cell>
        </row>
        <row r="290">
          <cell r="F290">
            <v>0</v>
          </cell>
        </row>
        <row r="291">
          <cell r="F291">
            <v>0</v>
          </cell>
        </row>
        <row r="292">
          <cell r="F292">
            <v>0</v>
          </cell>
        </row>
        <row r="293">
          <cell r="F293" t="str">
            <v>Granito Cinza Andorinha, com 20 mm de espessura e 70 mm de altura, para rodapé</v>
          </cell>
        </row>
        <row r="294">
          <cell r="F294" t="str">
            <v>Argamassa colante tipo ACIII</v>
          </cell>
        </row>
        <row r="295">
          <cell r="F295" t="str">
            <v>Marmorista/graniteiro com encargos complementares</v>
          </cell>
        </row>
        <row r="296">
          <cell r="F296" t="str">
            <v>Servente com Encargos Complementares</v>
          </cell>
        </row>
        <row r="297">
          <cell r="F297" t="str">
            <v>Rejunte branco, cimenticio</v>
          </cell>
        </row>
        <row r="298">
          <cell r="F298">
            <v>0</v>
          </cell>
        </row>
        <row r="299">
          <cell r="F299">
            <v>0</v>
          </cell>
        </row>
        <row r="300">
          <cell r="F300">
            <v>0</v>
          </cell>
        </row>
        <row r="301">
          <cell r="F301" t="str">
            <v>Granito Cinza Andorinha, com 20 mm de espessura e 150 mm de altura, para soleira e peitoril</v>
          </cell>
        </row>
        <row r="302">
          <cell r="F302" t="str">
            <v>Argamassa colante tipo ACIII</v>
          </cell>
        </row>
        <row r="303">
          <cell r="F303" t="str">
            <v>Marmorista/graniteiro com encargos complementares</v>
          </cell>
        </row>
        <row r="304">
          <cell r="F304" t="str">
            <v>Servente com Encargos Complementares</v>
          </cell>
        </row>
        <row r="305">
          <cell r="F305">
            <v>0</v>
          </cell>
        </row>
        <row r="306">
          <cell r="F306">
            <v>0</v>
          </cell>
        </row>
        <row r="307">
          <cell r="F307">
            <v>0</v>
          </cell>
        </row>
        <row r="308">
          <cell r="F308" t="str">
            <v>Argamassa colante tipo ACIII</v>
          </cell>
        </row>
        <row r="309">
          <cell r="F309" t="str">
            <v>Marmorista/graniteiro com encargos complementares</v>
          </cell>
        </row>
        <row r="310">
          <cell r="F310" t="str">
            <v>Servente com Encargos Complementares</v>
          </cell>
        </row>
        <row r="311">
          <cell r="F311" t="str">
            <v>Rejunte branco, cimenticio</v>
          </cell>
        </row>
        <row r="312">
          <cell r="F312" t="str">
            <v>Granito Cinza Andorinha, com 20 mm de espessura, para banco, inclusive acabamentos, conforme projeto</v>
          </cell>
        </row>
        <row r="313">
          <cell r="F313">
            <v>0</v>
          </cell>
        </row>
        <row r="314">
          <cell r="F314">
            <v>0</v>
          </cell>
        </row>
        <row r="315">
          <cell r="F315">
            <v>0</v>
          </cell>
        </row>
        <row r="316">
          <cell r="F316" t="str">
            <v>MASSA PLASTICA PARA MARMORE/GRANITO</v>
          </cell>
        </row>
        <row r="317">
          <cell r="F317" t="str">
            <v>BUCHA DE NYLON SEM ABA S10, COM PARAFUSO DE 6,10 X 65 MM EM ACO ZINCADO COM ROSCA SOBERBA, CABECA CHATA E FENDA PHILLIPS</v>
          </cell>
        </row>
        <row r="318">
          <cell r="F318" t="str">
            <v>Bancada em granito cinza andorinha polido, espessura 2 cm, incluindo furos, rodabancada, saia, acabamentos, etc, conforme projeto, medidas 2,40 m x 0,60 m</v>
          </cell>
        </row>
        <row r="319">
          <cell r="F319" t="str">
            <v>REJUNTE EPOXI BRANCO</v>
          </cell>
        </row>
        <row r="320">
          <cell r="F320" t="str">
            <v>SUPORTE MAO-FRANCESA EM ACO, ABAS IGUAIS 40 CM, CAPACIDADE MINIMA 70 KG, BRANCO</v>
          </cell>
        </row>
        <row r="321">
          <cell r="F321" t="str">
            <v>Marmorista/graniteiro com encargos complementares</v>
          </cell>
        </row>
        <row r="322">
          <cell r="F322" t="str">
            <v>Servente com Encargos Complementares</v>
          </cell>
        </row>
        <row r="323">
          <cell r="F323">
            <v>0</v>
          </cell>
        </row>
        <row r="324">
          <cell r="F324">
            <v>0</v>
          </cell>
        </row>
        <row r="325">
          <cell r="F325">
            <v>0</v>
          </cell>
        </row>
        <row r="326">
          <cell r="F326" t="str">
            <v>MASSA PLASTICA PARA MARMORE/GRANITO</v>
          </cell>
        </row>
        <row r="327">
          <cell r="F327" t="str">
            <v>BUCHA DE NYLON SEM ABA S10, COM PARAFUSO DE 6,10 X 65 MM EM ACO ZINCADO COM ROSCA SOBERBA, CABECA CHATA E FENDA PHILLIPS</v>
          </cell>
        </row>
        <row r="328">
          <cell r="F328" t="str">
            <v>Bancada em granito cinza andorinha polido, espessura 2 cm, incluindo furos, rodabancada, saia, acabamentos, etc, conforme projeto, medidas 2,50 m x 0,60 m</v>
          </cell>
        </row>
        <row r="329">
          <cell r="F329" t="str">
            <v>REJUNTE EPOXI BRANCO</v>
          </cell>
        </row>
        <row r="330">
          <cell r="F330" t="str">
            <v>SUPORTE MAO-FRANCESA EM ACO, ABAS IGUAIS 40 CM, CAPACIDADE MINIMA 70 KG, BRANCO</v>
          </cell>
        </row>
        <row r="331">
          <cell r="F331" t="str">
            <v>Marmorista/graniteiro com encargos complementares</v>
          </cell>
        </row>
        <row r="332">
          <cell r="F332" t="str">
            <v>Servente com Encargos Complementares</v>
          </cell>
        </row>
        <row r="333">
          <cell r="F333">
            <v>0</v>
          </cell>
        </row>
        <row r="334">
          <cell r="F334">
            <v>0</v>
          </cell>
        </row>
        <row r="335">
          <cell r="F335">
            <v>0</v>
          </cell>
        </row>
        <row r="336">
          <cell r="F336" t="str">
            <v>Cimento branco</v>
          </cell>
        </row>
        <row r="337">
          <cell r="F337" t="str">
            <v>Granito Cinza Andorinha ou equivalente, com 30 mm de espessura, polido em todas as faces aparentes, para divisórias</v>
          </cell>
        </row>
        <row r="338">
          <cell r="F338" t="str">
            <v>Marmorista/graniteiro com encargos complementares</v>
          </cell>
        </row>
        <row r="339">
          <cell r="F339" t="str">
            <v>Servente com Encargos Complementares</v>
          </cell>
        </row>
        <row r="340">
          <cell r="F340" t="str">
            <v>Argamassa traço 1:4 (cimento e areia média), preparo manual. AF_08/2014</v>
          </cell>
        </row>
        <row r="341">
          <cell r="F341">
            <v>0</v>
          </cell>
        </row>
        <row r="342">
          <cell r="F342">
            <v>0</v>
          </cell>
        </row>
        <row r="343">
          <cell r="F343">
            <v>0</v>
          </cell>
        </row>
        <row r="344">
          <cell r="F344" t="str">
            <v>Parafuso frances M16 em aco galvanizado, comprimento = 45 mm, diametro = 16 mm, cabeca abaulada</v>
          </cell>
        </row>
        <row r="345">
          <cell r="F345" t="str">
            <v>Espelho cristal comum #5mm</v>
          </cell>
        </row>
        <row r="346">
          <cell r="F346" t="str">
            <v>Servente com Encargos Complementares</v>
          </cell>
        </row>
        <row r="347">
          <cell r="F347" t="str">
            <v>Vidraceiro com encargos complementares</v>
          </cell>
        </row>
        <row r="348">
          <cell r="F348">
            <v>0</v>
          </cell>
        </row>
        <row r="349">
          <cell r="F349">
            <v>0</v>
          </cell>
        </row>
        <row r="350">
          <cell r="F350">
            <v>0</v>
          </cell>
        </row>
        <row r="351">
          <cell r="F351" t="str">
            <v>Vidraceiro com encargos complementares</v>
          </cell>
        </row>
        <row r="352">
          <cell r="F352" t="str">
            <v>Servente com Encargos Complementares</v>
          </cell>
        </row>
        <row r="353">
          <cell r="F353" t="str">
            <v>Silicone acetico uso geral incolor 280 g</v>
          </cell>
        </row>
        <row r="354">
          <cell r="F354">
            <v>0</v>
          </cell>
        </row>
        <row r="355">
          <cell r="F355" t="str">
            <v>Obs.: considerando que cada bisnaga rende no mínimo 3m de aplicação.</v>
          </cell>
        </row>
        <row r="356">
          <cell r="F356">
            <v>0</v>
          </cell>
        </row>
        <row r="357">
          <cell r="F357">
            <v>0</v>
          </cell>
        </row>
        <row r="358">
          <cell r="F358">
            <v>0</v>
          </cell>
        </row>
        <row r="359">
          <cell r="F359" t="str">
            <v>Servente com Encargos Complementares</v>
          </cell>
        </row>
        <row r="360">
          <cell r="F360" t="str">
            <v>Vidraceiro com encargos complementares</v>
          </cell>
        </row>
        <row r="361">
          <cell r="F361" t="str">
            <v>VIDRO LISO INCOLOR 6 MM - SEM COLOCACAO</v>
          </cell>
        </row>
        <row r="362">
          <cell r="F362" t="str">
            <v>Massa para vidro</v>
          </cell>
        </row>
        <row r="363">
          <cell r="F363">
            <v>0</v>
          </cell>
        </row>
        <row r="364">
          <cell r="F364">
            <v>0</v>
          </cell>
        </row>
        <row r="365">
          <cell r="F365">
            <v>0</v>
          </cell>
        </row>
        <row r="366">
          <cell r="F366" t="str">
            <v>Encanador ou Bombeiro Hidráulico com Encargos Complementares</v>
          </cell>
        </row>
        <row r="367">
          <cell r="F367" t="str">
            <v>Vedacao PVC, 100 mm, para saida vaso sanitario</v>
          </cell>
        </row>
        <row r="368">
          <cell r="F368" t="str">
            <v>Tubo de ligação para bacia sanitária em PVC, com acabamento cromado, ajustável ou não. Ref.: DECA 1968C ou equivalente</v>
          </cell>
        </row>
        <row r="369">
          <cell r="F369">
            <v>0</v>
          </cell>
        </row>
        <row r="370">
          <cell r="F370">
            <v>0</v>
          </cell>
        </row>
        <row r="371">
          <cell r="F371">
            <v>0</v>
          </cell>
        </row>
        <row r="372">
          <cell r="F372" t="str">
            <v>Adesivo plastico para PVC, frasco com 850 gr</v>
          </cell>
        </row>
        <row r="373">
          <cell r="F373" t="str">
            <v>Tubo PVC, serie R, DN 100 mm, para esgoto ou aguas pluviais predial (NBR 5688)</v>
          </cell>
        </row>
        <row r="374">
          <cell r="F374" t="str">
            <v>Solucao limpadora para PVC, frasco com 1000 cm3</v>
          </cell>
        </row>
        <row r="375">
          <cell r="F375" t="str">
            <v>Lixa d'agua em folha, grao 100</v>
          </cell>
        </row>
        <row r="376">
          <cell r="F376" t="str">
            <v>Auxiliar de encanador ou bombeiro hidráulico com encargos complementares</v>
          </cell>
        </row>
        <row r="377">
          <cell r="F377" t="str">
            <v>Encanador ou Bombeiro Hidráulico com Encargos Complementares</v>
          </cell>
        </row>
        <row r="378">
          <cell r="F378">
            <v>0</v>
          </cell>
        </row>
        <row r="379">
          <cell r="F379">
            <v>0</v>
          </cell>
        </row>
        <row r="380">
          <cell r="F380">
            <v>0</v>
          </cell>
        </row>
        <row r="381">
          <cell r="F381" t="str">
            <v>Tubo PVC, serie R, DN 40 mm, para esgoto ou aguas pluviais predial (NBR 5688)</v>
          </cell>
        </row>
        <row r="382">
          <cell r="F382" t="str">
            <v>Lixa d'agua em folha, grao 100</v>
          </cell>
        </row>
        <row r="383">
          <cell r="F383" t="str">
            <v>Auxiliar de encanador ou bombeiro hidráulico com encargos complementares</v>
          </cell>
        </row>
        <row r="384">
          <cell r="F384" t="str">
            <v>Encanador ou Bombeiro Hidráulico com Encargos Complementares</v>
          </cell>
        </row>
        <row r="385">
          <cell r="F385">
            <v>0</v>
          </cell>
        </row>
        <row r="386">
          <cell r="F386">
            <v>0</v>
          </cell>
        </row>
        <row r="387">
          <cell r="F387">
            <v>0</v>
          </cell>
        </row>
        <row r="388">
          <cell r="F388" t="str">
            <v>Adesivo plastico para PVC, frasco com 850 gr</v>
          </cell>
        </row>
        <row r="389">
          <cell r="F389" t="str">
            <v>Tubo PVC, serie R, DN 50 mm, para esgoto ou aguas pluviais predial (NBR 5688)</v>
          </cell>
        </row>
        <row r="390">
          <cell r="F390" t="str">
            <v>Solucao limpadora para PVC, frasco com 1000 cm3</v>
          </cell>
        </row>
        <row r="391">
          <cell r="F391" t="str">
            <v>Lixa d'agua em folha, grao 100</v>
          </cell>
        </row>
        <row r="392">
          <cell r="F392" t="str">
            <v>Auxiliar de encanador ou bombeiro hidráulico com encargos complementares</v>
          </cell>
        </row>
        <row r="393">
          <cell r="F393" t="str">
            <v>Encanador ou Bombeiro Hidráulico com Encargos Complementares</v>
          </cell>
        </row>
        <row r="394">
          <cell r="F394">
            <v>0</v>
          </cell>
        </row>
        <row r="395">
          <cell r="F395">
            <v>0</v>
          </cell>
        </row>
        <row r="396">
          <cell r="F396">
            <v>0</v>
          </cell>
        </row>
        <row r="397">
          <cell r="F397" t="str">
            <v>Adesivo plastico para PVC, frasco com 850 gr</v>
          </cell>
        </row>
        <row r="398">
          <cell r="F398" t="str">
            <v>Tubo PVC, serie R, DN 75 mm, para esgoto ou aguas pluviais predial (NBR 5688)</v>
          </cell>
        </row>
        <row r="399">
          <cell r="F399" t="str">
            <v>Solucao limpadora para PVC, frasco com 1000 cm3</v>
          </cell>
        </row>
        <row r="400">
          <cell r="F400" t="str">
            <v>Lixa d'agua em folha, grao 100</v>
          </cell>
        </row>
        <row r="401">
          <cell r="F401" t="str">
            <v>Auxiliar de encanador ou bombeiro hidráulico com encargos complementares</v>
          </cell>
        </row>
        <row r="402">
          <cell r="F402" t="str">
            <v>Encanador ou Bombeiro Hidráulico com Encargos Complementares</v>
          </cell>
        </row>
        <row r="403">
          <cell r="F403">
            <v>0</v>
          </cell>
        </row>
        <row r="404">
          <cell r="F404">
            <v>0</v>
          </cell>
        </row>
        <row r="405">
          <cell r="F405">
            <v>0</v>
          </cell>
        </row>
        <row r="406">
          <cell r="F406" t="str">
            <v>Tubo PVC, soldavel, DN 25 mm, agua fria (NBR-5648)</v>
          </cell>
        </row>
        <row r="407">
          <cell r="F407" t="str">
            <v>Auxiliar de encanador ou bombeiro hidráulico com encargos complementares</v>
          </cell>
        </row>
        <row r="408">
          <cell r="F408" t="str">
            <v>Encanador ou Bombeiro Hidráulico com Encargos Complementares</v>
          </cell>
        </row>
        <row r="409">
          <cell r="F409">
            <v>0</v>
          </cell>
        </row>
        <row r="410">
          <cell r="F410">
            <v>0</v>
          </cell>
        </row>
        <row r="411">
          <cell r="F411">
            <v>0</v>
          </cell>
        </row>
        <row r="412">
          <cell r="F412" t="str">
            <v>Tubo PVC, soldavel, DN 32 mm, agua fria (NBR-5648)</v>
          </cell>
        </row>
        <row r="413">
          <cell r="F413" t="str">
            <v>Auxiliar de encanador ou bombeiro hidráulico com encargos complementares</v>
          </cell>
        </row>
        <row r="414">
          <cell r="F414" t="str">
            <v>Encanador ou Bombeiro Hidráulico com Encargos Complementares</v>
          </cell>
        </row>
        <row r="415">
          <cell r="F415">
            <v>0</v>
          </cell>
        </row>
        <row r="416">
          <cell r="F416">
            <v>0</v>
          </cell>
        </row>
        <row r="417">
          <cell r="F417">
            <v>0</v>
          </cell>
        </row>
        <row r="418">
          <cell r="F418" t="str">
            <v>Tubo PVC, soldavel, DN 40 mm, agua fria (NBR-5648)</v>
          </cell>
        </row>
        <row r="419">
          <cell r="F419" t="str">
            <v>Lixa d'agua em folha, grao 100</v>
          </cell>
        </row>
        <row r="420">
          <cell r="F420" t="str">
            <v>Auxiliar de encanador ou bombeiro hidráulico com encargos complementares</v>
          </cell>
        </row>
        <row r="421">
          <cell r="F421" t="str">
            <v>Encanador ou Bombeiro Hidráulico com Encargos Complementares</v>
          </cell>
        </row>
        <row r="422">
          <cell r="F422">
            <v>0</v>
          </cell>
        </row>
        <row r="423">
          <cell r="F423">
            <v>0</v>
          </cell>
        </row>
        <row r="424">
          <cell r="F424">
            <v>0</v>
          </cell>
        </row>
        <row r="425">
          <cell r="F425" t="str">
            <v>TUBO PVC, SOLDAVEL, DN 50 MM, PARA AGUA FRIA (NBR-5648)</v>
          </cell>
        </row>
        <row r="426">
          <cell r="F426" t="str">
            <v>Lixa d'agua em folha, grao 100</v>
          </cell>
        </row>
        <row r="427">
          <cell r="F427" t="str">
            <v>Auxiliar de encanador ou bombeiro hidráulico com encargos complementares</v>
          </cell>
        </row>
        <row r="428">
          <cell r="F428" t="str">
            <v>Encanador ou Bombeiro Hidráulico com Encargos Complementares</v>
          </cell>
        </row>
        <row r="429">
          <cell r="F429">
            <v>0</v>
          </cell>
        </row>
        <row r="430">
          <cell r="F430">
            <v>0</v>
          </cell>
        </row>
        <row r="431">
          <cell r="F431">
            <v>0</v>
          </cell>
        </row>
        <row r="432">
          <cell r="F432" t="str">
            <v>Base registro gaveta 3/4" em liga de cobre, mod 4509.202 ref: DECA ou equivalente</v>
          </cell>
        </row>
        <row r="433">
          <cell r="F433" t="str">
            <v>FITA VEDA ROSCA EM ROLOS DE 18 MM X 50 M (L X C)</v>
          </cell>
        </row>
        <row r="434">
          <cell r="F434" t="str">
            <v>Encanador ou Bombeiro Hidráulico com Encargos Complementares</v>
          </cell>
        </row>
        <row r="435">
          <cell r="F435" t="str">
            <v>Auxiliar de encanador ou bombeiro hidráulico com encargos complementares</v>
          </cell>
        </row>
        <row r="436">
          <cell r="F436">
            <v>0</v>
          </cell>
        </row>
        <row r="437">
          <cell r="F437">
            <v>0</v>
          </cell>
        </row>
        <row r="438">
          <cell r="F438">
            <v>0</v>
          </cell>
        </row>
        <row r="439">
          <cell r="F439" t="str">
            <v>Auxiliar de encanador ou bombeiro hidráulico com encargos complementares</v>
          </cell>
        </row>
        <row r="440">
          <cell r="F440" t="str">
            <v>Encanador ou Bombeiro Hidráulico com Encargos Complementares</v>
          </cell>
        </row>
        <row r="441">
          <cell r="F441" t="str">
            <v>Adesivo plastico para PVC, frasco com 850 gr</v>
          </cell>
        </row>
        <row r="442">
          <cell r="F442" t="str">
            <v>Anel borracha para tubo esgoto predial DN 75 mm (NBR 5688)</v>
          </cell>
        </row>
        <row r="443">
          <cell r="F443" t="str">
            <v>Lixa d'agua em folha, grao 100</v>
          </cell>
        </row>
        <row r="444">
          <cell r="F444" t="str">
            <v>Caixa sifonada PVC, 150 x 185 x 75 mm, com grelha quadrada branca</v>
          </cell>
        </row>
        <row r="445">
          <cell r="F445" t="str">
            <v>Pasta lubrificante para tubos e conexoes com junta elastica (uso em PVC, aco, polietileno e outros) ( de *400* g)</v>
          </cell>
        </row>
        <row r="446">
          <cell r="F446" t="str">
            <v>Solucao limpadora para PVC, frasco com 1000 cm3</v>
          </cell>
        </row>
        <row r="447">
          <cell r="F447">
            <v>0</v>
          </cell>
        </row>
        <row r="448">
          <cell r="F448">
            <v>0</v>
          </cell>
        </row>
        <row r="449">
          <cell r="F449">
            <v>0</v>
          </cell>
        </row>
        <row r="450">
          <cell r="F450" t="str">
            <v>Grelha quadrada para ralo, com caixilho, dimensões 10x10cm, em Aço polido, ref.: Moldenox ou equivalente</v>
          </cell>
        </row>
        <row r="451">
          <cell r="F451" t="str">
            <v>Servente com Encargos Complementares</v>
          </cell>
        </row>
        <row r="452">
          <cell r="F452">
            <v>0</v>
          </cell>
        </row>
        <row r="453">
          <cell r="F453">
            <v>0</v>
          </cell>
        </row>
        <row r="454">
          <cell r="F454">
            <v>0</v>
          </cell>
        </row>
        <row r="455">
          <cell r="F455" t="str">
            <v>Grelha quadrada para ralo, com caixilho, dimensões 15x15cm, em Aço polido, ref.: Moldenox ou equivalente</v>
          </cell>
        </row>
        <row r="456">
          <cell r="F456" t="str">
            <v>Servente com Encargos Complementares</v>
          </cell>
        </row>
        <row r="457">
          <cell r="F457">
            <v>0</v>
          </cell>
        </row>
        <row r="458">
          <cell r="F458">
            <v>0</v>
          </cell>
        </row>
        <row r="459">
          <cell r="F459">
            <v>0</v>
          </cell>
        </row>
        <row r="460">
          <cell r="F460" t="str">
            <v>Auxiliar de encanador ou bombeiro hidráulico com encargos complementares</v>
          </cell>
        </row>
        <row r="461">
          <cell r="F461" t="str">
            <v>Encanador ou Bombeiro Hidráulico com Encargos Complementares</v>
          </cell>
        </row>
        <row r="462">
          <cell r="F462" t="str">
            <v>Adesivo plastico para PVC, frasco com 850 gr</v>
          </cell>
        </row>
        <row r="463">
          <cell r="F463" t="str">
            <v>Lixa d'agua em folha, grao 100</v>
          </cell>
        </row>
        <row r="464">
          <cell r="F464" t="str">
            <v>Ralo seco PVC conico, 100 x 40 mm,  com grelha redonda branca</v>
          </cell>
        </row>
        <row r="465">
          <cell r="F465" t="str">
            <v>Solucao limpadora para PVC, frasco com 1000 cm3</v>
          </cell>
        </row>
        <row r="466">
          <cell r="F466">
            <v>0</v>
          </cell>
        </row>
        <row r="467">
          <cell r="F467">
            <v>0</v>
          </cell>
        </row>
        <row r="468">
          <cell r="F468">
            <v>0</v>
          </cell>
        </row>
        <row r="469">
          <cell r="F469" t="str">
            <v>Assento poliéster com fixação cromada na cor branco gelo, ref: AP.75.17 – Linha Fast/Aspen – Deca ou equivalente</v>
          </cell>
        </row>
        <row r="470">
          <cell r="F470" t="str">
            <v>Servente com Encargos Complementares</v>
          </cell>
        </row>
        <row r="471">
          <cell r="F471">
            <v>0</v>
          </cell>
        </row>
        <row r="472">
          <cell r="F472">
            <v>0</v>
          </cell>
        </row>
        <row r="473">
          <cell r="F473">
            <v>0</v>
          </cell>
        </row>
        <row r="474">
          <cell r="F474" t="str">
            <v>Bacia sanitaria (vaso) convencional de louca branca</v>
          </cell>
        </row>
        <row r="475">
          <cell r="F475" t="str">
            <v>Tubo de ligação para bacia sanitária em PVC, com acabamento cromado, ajustável ou não. Ref.: DECA 1968C ou equivalente</v>
          </cell>
        </row>
        <row r="476">
          <cell r="F476" t="str">
            <v>Parafuso niquelado com acabamento cromado para fixar peca sanitaria, inclui porca cega, arruela e bucha de nylon tamanho S-10</v>
          </cell>
        </row>
        <row r="477">
          <cell r="F477" t="str">
            <v>Vedacao PVC, 100 mm, para saida vaso sanitario</v>
          </cell>
        </row>
        <row r="478">
          <cell r="F478" t="str">
            <v>Rejunte epoxi branco</v>
          </cell>
        </row>
        <row r="479">
          <cell r="F479" t="str">
            <v>Encanador ou Bombeiro Hidráulico com Encargos Complementares</v>
          </cell>
        </row>
        <row r="480">
          <cell r="F480" t="str">
            <v>Servente com Encargos Complementares</v>
          </cell>
        </row>
        <row r="481">
          <cell r="F481">
            <v>0</v>
          </cell>
        </row>
        <row r="482">
          <cell r="F482">
            <v>0</v>
          </cell>
        </row>
        <row r="483">
          <cell r="F483">
            <v>0</v>
          </cell>
        </row>
        <row r="484">
          <cell r="F484" t="str">
            <v>Cuba oval de embutir, mod.: L37, cor branca ref: DECA ou equivalente</v>
          </cell>
        </row>
        <row r="485">
          <cell r="F485" t="str">
            <v>Massa plastica para marmore/granito</v>
          </cell>
        </row>
        <row r="486">
          <cell r="F486" t="str">
            <v>Servente com Encargos Complementares</v>
          </cell>
        </row>
        <row r="487">
          <cell r="F487" t="str">
            <v>Marmorista/graniteiro com encargos complementares</v>
          </cell>
        </row>
        <row r="488">
          <cell r="F488">
            <v>0</v>
          </cell>
        </row>
        <row r="489">
          <cell r="F489">
            <v>0</v>
          </cell>
        </row>
        <row r="490">
          <cell r="F490">
            <v>0</v>
          </cell>
        </row>
        <row r="491">
          <cell r="F491" t="str">
            <v>Mictorio sifonado louca branca sem complementos</v>
          </cell>
        </row>
        <row r="492">
          <cell r="F492" t="str">
            <v>Parafuso niquelado 3 1/2" com acabamento cromado para fixar peca sanitaria, inclui porca cega, arruela e bucha de nylon tamanho S-8</v>
          </cell>
        </row>
        <row r="493">
          <cell r="F493" t="str">
            <v>Fita veda rosca em rolos de 18 mm x 10 m (L x C)</v>
          </cell>
        </row>
        <row r="494">
          <cell r="F494" t="str">
            <v>Auxiliar de encanador ou bombeiro hidráulico com encargos complementares</v>
          </cell>
        </row>
        <row r="495">
          <cell r="F495" t="str">
            <v>Encanador ou Bombeiro Hidráulico com Encargos Complementares</v>
          </cell>
        </row>
        <row r="496">
          <cell r="F496">
            <v>0</v>
          </cell>
        </row>
        <row r="497">
          <cell r="F497" t="str">
            <v>Obs.: Considerando a redução de MO indicada nas composições SINAPI 86887 e SINAPI 89985, já que não consta engate flexível e registro de pressão.</v>
          </cell>
        </row>
        <row r="498">
          <cell r="F498">
            <v>0</v>
          </cell>
        </row>
        <row r="499">
          <cell r="F499">
            <v>0</v>
          </cell>
        </row>
        <row r="500">
          <cell r="F500">
            <v>0</v>
          </cell>
        </row>
        <row r="501">
          <cell r="F501" t="str">
            <v>Acabamento para registro de gaveta de 1 ¼” a 1 ½” (GD), cromado. Ref.: Modelo 4900.C35.GD – Linha Aspen – Deca</v>
          </cell>
        </row>
        <row r="502">
          <cell r="F502" t="str">
            <v>Encanador ou Bombeiro Hidráulico com Encargos Complementares</v>
          </cell>
        </row>
        <row r="503">
          <cell r="F503">
            <v>0</v>
          </cell>
        </row>
        <row r="504">
          <cell r="F504">
            <v>0</v>
          </cell>
        </row>
        <row r="505">
          <cell r="F505">
            <v>0</v>
          </cell>
        </row>
        <row r="506">
          <cell r="F506" t="str">
            <v>Acabamento para registro de gaveta e pressão até 1” (PQ), cromado. Ref.: Modelo, 4900.C35.PQ – Linha Aspen – Deca</v>
          </cell>
        </row>
        <row r="507">
          <cell r="F507" t="str">
            <v>Encanador ou Bombeiro Hidráulico com Encargos Complementares</v>
          </cell>
        </row>
        <row r="508">
          <cell r="F508">
            <v>0</v>
          </cell>
        </row>
        <row r="509">
          <cell r="F509">
            <v>0</v>
          </cell>
        </row>
        <row r="510">
          <cell r="F510">
            <v>0</v>
          </cell>
        </row>
        <row r="511">
          <cell r="F511" t="str">
            <v>Ducha higiênica com registro e derivação, com gatilho branco e flexível de 1,2m. Ref.: Modelo 1984.C35.ACT – Linha Aspen – Deca</v>
          </cell>
        </row>
        <row r="512">
          <cell r="F512" t="str">
            <v>Encanador ou Bombeiro Hidráulico com Encargos Complementares</v>
          </cell>
        </row>
        <row r="513">
          <cell r="F513" t="str">
            <v>Auxiliar de encanador ou bombeiro hidráulico com encargos complementares</v>
          </cell>
        </row>
        <row r="514">
          <cell r="F514">
            <v>0</v>
          </cell>
        </row>
        <row r="515">
          <cell r="F515">
            <v>0</v>
          </cell>
        </row>
        <row r="516">
          <cell r="F516">
            <v>0</v>
          </cell>
        </row>
        <row r="517">
          <cell r="F517" t="str">
            <v>Engate / rabicho flexivel inox 1/2 " x 40 cm</v>
          </cell>
        </row>
        <row r="518">
          <cell r="F518" t="str">
            <v>Fita veda rosca em rolos de 18 mm x 10 m (L x C)</v>
          </cell>
        </row>
        <row r="519">
          <cell r="F519" t="str">
            <v>Encanador ou Bombeiro Hidráulico com Encargos Complementares</v>
          </cell>
        </row>
        <row r="520">
          <cell r="F520" t="str">
            <v>Servente com Encargos Complementares</v>
          </cell>
        </row>
        <row r="521">
          <cell r="F521">
            <v>0</v>
          </cell>
        </row>
        <row r="522">
          <cell r="F522">
            <v>0</v>
          </cell>
        </row>
        <row r="523">
          <cell r="F523">
            <v>0</v>
          </cell>
        </row>
        <row r="524">
          <cell r="F524" t="str">
            <v>Sifao em metal cromado para pia ou lavatorio, 1 x 1.1/2 "</v>
          </cell>
        </row>
        <row r="525">
          <cell r="F525" t="str">
            <v>Fita veda rosca em rolos de 18 mm x 10 m (L x C)</v>
          </cell>
        </row>
        <row r="526">
          <cell r="F526" t="str">
            <v>Encanador ou Bombeiro Hidráulico com Encargos Complementares</v>
          </cell>
        </row>
        <row r="527">
          <cell r="F527" t="str">
            <v>Servente com Encargos Complementares</v>
          </cell>
        </row>
        <row r="528">
          <cell r="F528">
            <v>0</v>
          </cell>
        </row>
        <row r="529">
          <cell r="F529">
            <v>0</v>
          </cell>
        </row>
        <row r="530">
          <cell r="F530">
            <v>0</v>
          </cell>
        </row>
        <row r="531">
          <cell r="F531" t="str">
            <v>Torneira de mesa para lavatório, para uso clínico e apoio à pessoa. Ref.: Deca Link 1196.CLNK</v>
          </cell>
        </row>
        <row r="532">
          <cell r="F532" t="str">
            <v>Fita veda rosca em rolos de 18 mm x 10 m (L x C)</v>
          </cell>
        </row>
        <row r="533">
          <cell r="F533" t="str">
            <v>Encanador ou Bombeiro Hidráulico com Encargos Complementares</v>
          </cell>
        </row>
        <row r="534">
          <cell r="F534" t="str">
            <v>Servente com Encargos Complementares</v>
          </cell>
        </row>
        <row r="535">
          <cell r="F535">
            <v>0</v>
          </cell>
        </row>
        <row r="536">
          <cell r="F536">
            <v>0</v>
          </cell>
        </row>
        <row r="537">
          <cell r="F537">
            <v>0</v>
          </cell>
        </row>
        <row r="538">
          <cell r="F538" t="str">
            <v>TORNEIRA CROMADA DE MESA PARA LAVATORIO TEMPORIZADA PRESSAO BICA BAIXA</v>
          </cell>
        </row>
        <row r="539">
          <cell r="F539" t="str">
            <v>Fita veda rosca em rolos de 18 mm x 10 m (L x C)</v>
          </cell>
        </row>
        <row r="540">
          <cell r="F540" t="str">
            <v>Encanador ou Bombeiro Hidráulico com Encargos Complementares</v>
          </cell>
        </row>
        <row r="541">
          <cell r="F541" t="str">
            <v>Servente com Encargos Complementares</v>
          </cell>
        </row>
        <row r="542">
          <cell r="F542">
            <v>0</v>
          </cell>
        </row>
        <row r="543">
          <cell r="F543">
            <v>0</v>
          </cell>
        </row>
        <row r="544">
          <cell r="F544">
            <v>0</v>
          </cell>
        </row>
        <row r="545">
          <cell r="F545" t="str">
            <v xml:space="preserve">Válvula de descarga 1 1/2" cromada. ref.: modelo 2565.C.112.CONF – linha Hydra Eco Conforto – Deca </v>
          </cell>
        </row>
        <row r="546">
          <cell r="F546" t="str">
            <v>Fita veda rosca em rolos de 18 mm x 50 m (L x C)</v>
          </cell>
        </row>
        <row r="547">
          <cell r="F547" t="str">
            <v>Auxiliar de encanador ou bombeiro hidráulico com encargos complementares</v>
          </cell>
        </row>
        <row r="548">
          <cell r="F548" t="str">
            <v>Encanador ou Bombeiro Hidráulico com Encargos Complementares</v>
          </cell>
        </row>
        <row r="549">
          <cell r="F549">
            <v>0</v>
          </cell>
        </row>
        <row r="550">
          <cell r="F550">
            <v>0</v>
          </cell>
        </row>
        <row r="551">
          <cell r="F551">
            <v>0</v>
          </cell>
        </row>
        <row r="552">
          <cell r="F552" t="str">
            <v>Valvula de descarga metalica, base 1 1/2 " e acabamento metalico cromado</v>
          </cell>
        </row>
        <row r="553">
          <cell r="F553" t="str">
            <v>Fita veda rosca em rolos de 18 mm x 50 m (L x C)</v>
          </cell>
        </row>
        <row r="554">
          <cell r="F554" t="str">
            <v>Auxiliar de encanador ou bombeiro hidráulico com encargos complementares</v>
          </cell>
        </row>
        <row r="555">
          <cell r="F555" t="str">
            <v>Encanador ou Bombeiro Hidráulico com Encargos Complementares</v>
          </cell>
        </row>
        <row r="556">
          <cell r="F556">
            <v>0</v>
          </cell>
        </row>
        <row r="557">
          <cell r="F557">
            <v>0</v>
          </cell>
        </row>
        <row r="558">
          <cell r="F558">
            <v>0</v>
          </cell>
        </row>
        <row r="559">
          <cell r="F559" t="str">
            <v>Valvula em metal cromado para lavatorio, 1 " sem ladrao</v>
          </cell>
        </row>
        <row r="560">
          <cell r="F560" t="str">
            <v>Fita veda rosca em rolos de 18 mm x 10 m (L x C)</v>
          </cell>
        </row>
        <row r="561">
          <cell r="F561" t="str">
            <v>Encanador ou Bombeiro Hidráulico com Encargos Complementares</v>
          </cell>
        </row>
        <row r="562">
          <cell r="F562" t="str">
            <v>Servente com Encargos Complementares</v>
          </cell>
        </row>
        <row r="563">
          <cell r="F563">
            <v>0</v>
          </cell>
        </row>
        <row r="564">
          <cell r="F564">
            <v>0</v>
          </cell>
        </row>
        <row r="565">
          <cell r="F565">
            <v>0</v>
          </cell>
        </row>
        <row r="566">
          <cell r="F566" t="str">
            <v>Valvula de descarga em metal cromado para mictorio com acionamento por pressao e fechamento automatico</v>
          </cell>
        </row>
        <row r="567">
          <cell r="F567" t="str">
            <v>Fita veda rosca em rolos de 18 mm x 50 m (L x C)</v>
          </cell>
        </row>
        <row r="568">
          <cell r="F568" t="str">
            <v>Auxiliar de encanador ou bombeiro hidráulico com encargos complementares</v>
          </cell>
        </row>
        <row r="569">
          <cell r="F569" t="str">
            <v>Encanador ou Bombeiro Hidráulico com Encargos Complementares</v>
          </cell>
        </row>
        <row r="570">
          <cell r="F570">
            <v>0</v>
          </cell>
        </row>
        <row r="571">
          <cell r="F571">
            <v>0</v>
          </cell>
        </row>
        <row r="572">
          <cell r="F572">
            <v>0</v>
          </cell>
        </row>
        <row r="573">
          <cell r="F573" t="str">
            <v>CHUVEIRO COMUM EM PLASTICO BRANCO, COM CANO, 3 TEMPERATURAS, 5500 W (110/220 V)</v>
          </cell>
        </row>
        <row r="574">
          <cell r="F574" t="str">
            <v>FITA VEDA ROSCA EM ROLOS DE 18 MM X 50 M (L X C)</v>
          </cell>
        </row>
        <row r="575">
          <cell r="F575" t="str">
            <v>Eletricista com encargos complementares</v>
          </cell>
        </row>
        <row r="576">
          <cell r="F576" t="str">
            <v>Servente com Encargos Complementares</v>
          </cell>
        </row>
        <row r="577">
          <cell r="F577">
            <v>0</v>
          </cell>
        </row>
        <row r="578">
          <cell r="F578">
            <v>0</v>
          </cell>
        </row>
        <row r="579">
          <cell r="F579">
            <v>0</v>
          </cell>
        </row>
        <row r="580">
          <cell r="F580" t="str">
            <v>Eletricista com encargos complementares</v>
          </cell>
        </row>
        <row r="581">
          <cell r="F581" t="str">
            <v>Auxiliar de eletricista com encargos complementares</v>
          </cell>
        </row>
        <row r="582">
          <cell r="F582" t="str">
            <v xml:space="preserve">Alarme de emergência audiovisual intermitente com fio. Ref. Planeta Acessível Alarme PCD ou AbaFire AFSAVPNE + AbaFire AFAMPNE </v>
          </cell>
        </row>
        <row r="583">
          <cell r="F583">
            <v>0</v>
          </cell>
        </row>
        <row r="584">
          <cell r="F584">
            <v>0</v>
          </cell>
        </row>
        <row r="585">
          <cell r="F585">
            <v>0</v>
          </cell>
        </row>
        <row r="586">
          <cell r="F586" t="str">
            <v>Barra de apoio com comprimento de 405mm e espaçamento de 66mm da parede, barra com bitola de 32m, em aço escovado</v>
          </cell>
        </row>
        <row r="587">
          <cell r="F587" t="str">
            <v>Bucha de nylon, diametro do furo 8 mm, comprimento 40 mm, com parafuso de rosca soberba, cabeca chata, fenda simples, 4,8 x 50 mm</v>
          </cell>
        </row>
        <row r="588">
          <cell r="F588" t="str">
            <v>Pedreiro com Encargos Complementares</v>
          </cell>
        </row>
        <row r="589">
          <cell r="F589" t="str">
            <v>Servente com Encargos Complementares</v>
          </cell>
        </row>
        <row r="590">
          <cell r="F590">
            <v>0</v>
          </cell>
        </row>
        <row r="591">
          <cell r="F591">
            <v>0</v>
          </cell>
        </row>
        <row r="592">
          <cell r="F592">
            <v>0</v>
          </cell>
        </row>
        <row r="593">
          <cell r="F593" t="str">
            <v>Barra de apoio com comprimento de 705mm e espaçamento de 66mm da parede, barra com bitola de 32mm em aço escovado</v>
          </cell>
        </row>
        <row r="594">
          <cell r="F594" t="str">
            <v>Bucha de nylon, diametro do furo 8 mm, comprimento 40 mm, com parafuso de rosca soberba, cabeca chata, fenda simples, 4,8 x 50 mm</v>
          </cell>
        </row>
        <row r="595">
          <cell r="F595" t="str">
            <v>Pedreiro com Encargos Complementares</v>
          </cell>
        </row>
        <row r="596">
          <cell r="F596" t="str">
            <v>Servente com Encargos Complementares</v>
          </cell>
        </row>
        <row r="597">
          <cell r="F597">
            <v>0</v>
          </cell>
        </row>
        <row r="598">
          <cell r="F598">
            <v>0</v>
          </cell>
        </row>
        <row r="599">
          <cell r="F599">
            <v>0</v>
          </cell>
        </row>
        <row r="600">
          <cell r="F600" t="str">
            <v>Barra de apoio linha conforto com comprimento de 805mm e espaçamento de 66mm da parede, barra com bitola de 32mm em aço escovado</v>
          </cell>
        </row>
        <row r="601">
          <cell r="F601" t="str">
            <v>Bucha de nylon, diametro do furo 8 mm, comprimento 40 mm, com parafuso de rosca soberba, cabeca chata, fenda simples, 4,8 x 50 mm</v>
          </cell>
        </row>
        <row r="602">
          <cell r="F602" t="str">
            <v>Pedreiro com Encargos Complementares</v>
          </cell>
        </row>
        <row r="603">
          <cell r="F603" t="str">
            <v>Servente com Encargos Complementares</v>
          </cell>
        </row>
        <row r="604">
          <cell r="F604">
            <v>0</v>
          </cell>
        </row>
        <row r="605">
          <cell r="F605">
            <v>0</v>
          </cell>
        </row>
        <row r="606">
          <cell r="F606">
            <v>0</v>
          </cell>
        </row>
        <row r="607">
          <cell r="F607" t="str">
            <v>Pedreiro com Encargos Complementares</v>
          </cell>
        </row>
        <row r="608">
          <cell r="F608" t="str">
            <v>Servente com Encargos Complementares</v>
          </cell>
        </row>
        <row r="609">
          <cell r="F609" t="str">
            <v>Barra de apoio lateral fixa, com 303mm de comprimento, com a bitola de 32mm e em aço escovado</v>
          </cell>
        </row>
        <row r="610">
          <cell r="F610" t="str">
            <v>Bucha de nylon, diametro do furo 8 mm, comprimento 40 mm, com parafuso de rosca soberba, cabeca chata, fenda simples, 4,8 x 50 mm</v>
          </cell>
        </row>
        <row r="611">
          <cell r="F611">
            <v>0</v>
          </cell>
        </row>
        <row r="612">
          <cell r="F612">
            <v>0</v>
          </cell>
        </row>
        <row r="613">
          <cell r="F613">
            <v>0</v>
          </cell>
        </row>
        <row r="614">
          <cell r="F614" t="str">
            <v>Lavatório para instalação com coluna suspensa, para apoio à pessoa com deficiência. Ref.: Modelo L.39.17 – Linha Spot – Deca</v>
          </cell>
        </row>
        <row r="615">
          <cell r="F615" t="str">
            <v>Parafuso niquelado 3 1/2" com acabamento cromado para fixar peca sanitaria, inclui porca cega, arruela e bucha de nylon tamanho S-8</v>
          </cell>
        </row>
        <row r="616">
          <cell r="F616" t="str">
            <v>Rejunte epoxi branco</v>
          </cell>
        </row>
        <row r="617">
          <cell r="F617" t="str">
            <v>Encanador ou Bombeiro Hidráulico com Encargos Complementares</v>
          </cell>
        </row>
        <row r="618">
          <cell r="F618" t="str">
            <v>Servente com Encargos Complementares</v>
          </cell>
        </row>
        <row r="619">
          <cell r="F619">
            <v>0</v>
          </cell>
        </row>
        <row r="620">
          <cell r="F620">
            <v>0</v>
          </cell>
        </row>
        <row r="621">
          <cell r="F621">
            <v>0</v>
          </cell>
        </row>
        <row r="622">
          <cell r="F622" t="str">
            <v>Cabide, cromado. Ref.: Modelo 2060.C.FLX – Linha Flex – Deca</v>
          </cell>
        </row>
        <row r="623">
          <cell r="F623" t="str">
            <v>Fixação utilizando parafuso e bucha de nylon, somente mão de obra. af_10/2016</v>
          </cell>
        </row>
        <row r="624">
          <cell r="F624">
            <v>0</v>
          </cell>
        </row>
        <row r="625">
          <cell r="F625">
            <v>0</v>
          </cell>
        </row>
        <row r="626">
          <cell r="F626">
            <v>0</v>
          </cell>
        </row>
        <row r="627">
          <cell r="F627" t="str">
            <v>Papeleira, cromada. Ref.: Modelo 2020.C.FLX – Linha Flex – Deca</v>
          </cell>
        </row>
        <row r="628">
          <cell r="F628" t="str">
            <v>Fixação utilizando parafuso e bucha de nylon, somente mão de obra. af_10/2016</v>
          </cell>
        </row>
        <row r="629">
          <cell r="F629">
            <v>0</v>
          </cell>
        </row>
        <row r="630">
          <cell r="F630">
            <v>0</v>
          </cell>
        </row>
        <row r="631">
          <cell r="F631">
            <v>0</v>
          </cell>
        </row>
        <row r="632">
          <cell r="F632" t="str">
            <v>Auxiliar de eletricista com encargos complementares</v>
          </cell>
        </row>
        <row r="633">
          <cell r="F633" t="str">
            <v>Eletricista com encargos complementares</v>
          </cell>
        </row>
        <row r="634">
          <cell r="F634" t="str">
            <v>Argamassa traço 1:3 (cimento e areia média), preparo manual. AF_08/2014</v>
          </cell>
        </row>
        <row r="635">
          <cell r="F635" t="str">
            <v>Caixa de passagem, em PVC, de 4" x 2", para eletroduto flexivel corrugado</v>
          </cell>
        </row>
        <row r="636">
          <cell r="F636">
            <v>0</v>
          </cell>
        </row>
        <row r="637">
          <cell r="F637">
            <v>0</v>
          </cell>
        </row>
        <row r="638">
          <cell r="F638">
            <v>0</v>
          </cell>
        </row>
        <row r="639">
          <cell r="F639" t="str">
            <v>Eletricista com encargos complementares</v>
          </cell>
        </row>
        <row r="640">
          <cell r="F640" t="str">
            <v>Auxiliar de eletricista com encargos complementares</v>
          </cell>
        </row>
        <row r="641">
          <cell r="F641" t="str">
            <v>Tiro com pistola para fixação de pino Ø 1/4" em concreto, inclusive cartucho e pino</v>
          </cell>
        </row>
        <row r="642">
          <cell r="F642" t="str">
            <v>Eletrocalha perfurada (cabos elétricos) ou lisa (dados), tipo "U", de aço galvanizado eletrolítico 100 x 50 mm, fabricado em chapa #20 (0,95 mm)</v>
          </cell>
        </row>
        <row r="643">
          <cell r="F643" t="str">
            <v>Barra roscada em aço Ø 1/4", comprimento 1 m, bicromatizada ou zincada</v>
          </cell>
        </row>
        <row r="644">
          <cell r="F644" t="str">
            <v>PORCA ZINCADA, SEXTAVADA, DIAMETRO 1/4"</v>
          </cell>
        </row>
        <row r="645">
          <cell r="F645" t="str">
            <v>Arruela em aço galvanizado Ø 1/4"</v>
          </cell>
        </row>
        <row r="646">
          <cell r="F646" t="str">
            <v>Suporte suspensão vertical para eletrocalha 100 x 50 mm largura x aba</v>
          </cell>
        </row>
        <row r="647">
          <cell r="F647" t="str">
            <v>Prolongador para tirante rosqueado de 1/4" x 50 mm</v>
          </cell>
        </row>
        <row r="648">
          <cell r="F648" t="str">
            <v>Parafuso lentilha 1/4 x 1/2"</v>
          </cell>
        </row>
        <row r="649">
          <cell r="F649" t="str">
            <v>Tala auto portante para emenda 50 mm</v>
          </cell>
        </row>
        <row r="650">
          <cell r="F650" t="str">
            <v>Tampa de encaixe para eletrocalha aço galvanizado perfurada ou lisa, 100 mm</v>
          </cell>
        </row>
        <row r="651">
          <cell r="F651">
            <v>0</v>
          </cell>
        </row>
        <row r="652">
          <cell r="F652">
            <v>0</v>
          </cell>
        </row>
        <row r="653">
          <cell r="F653">
            <v>0</v>
          </cell>
        </row>
        <row r="654">
          <cell r="F654" t="str">
            <v>Eletroduto de aço com costura galvanização eletrolítica Ø 3/4"</v>
          </cell>
        </row>
        <row r="655">
          <cell r="F655" t="str">
            <v>Eletricista com encargos complementares</v>
          </cell>
        </row>
        <row r="656">
          <cell r="F656" t="str">
            <v>Auxiliar de eletricista com encargos complementares</v>
          </cell>
        </row>
        <row r="657">
          <cell r="F657" t="str">
            <v>Fixação de tubos verticais de PPR diâmetros menores ou iguais a 40 mm com abraçadeira metálica rígida tipo D 1/2", fixada em perfilado em alvenaria. af_05/2015</v>
          </cell>
        </row>
        <row r="658">
          <cell r="F658" t="str">
            <v>Luva de emenda para eletroduto, aço galvanizado, DN 20 mm (3/4''), aparente, instalada em parede - fornecimento e instalação. af_11/2016_p</v>
          </cell>
        </row>
        <row r="659">
          <cell r="F659">
            <v>0</v>
          </cell>
        </row>
        <row r="660">
          <cell r="F660">
            <v>0</v>
          </cell>
        </row>
        <row r="661">
          <cell r="F661">
            <v>0</v>
          </cell>
        </row>
        <row r="662">
          <cell r="F662" t="str">
            <v>Perfilado perfurado em aço galvanizado # 18, 38 x 38 mm</v>
          </cell>
        </row>
        <row r="663">
          <cell r="F663" t="str">
            <v>Auxiliar de eletricista com encargos complementares</v>
          </cell>
        </row>
        <row r="664">
          <cell r="F664" t="str">
            <v>Eletricista com encargos complementares</v>
          </cell>
        </row>
        <row r="665">
          <cell r="F665" t="str">
            <v>Tiro com pistola para fixação de pino Ø 1/4" em concreto, inclusive cartucho e pino</v>
          </cell>
        </row>
        <row r="666">
          <cell r="F666" t="str">
            <v>Suporte curto para perfilado em aço galvanizado # 22, 38 mm x 100 mm</v>
          </cell>
        </row>
        <row r="667">
          <cell r="F667" t="str">
            <v>Barra roscada em aço Ø 1/4", comprimento 1 m, bicromatizada ou zincada</v>
          </cell>
        </row>
        <row r="668">
          <cell r="F668" t="str">
            <v>PORCA ZINCADA, SEXTAVADA, DIAMETRO 1/4"</v>
          </cell>
        </row>
        <row r="669">
          <cell r="F669" t="str">
            <v>Arruela em aço galvanizado Ø 1/4"</v>
          </cell>
        </row>
        <row r="670">
          <cell r="F670" t="str">
            <v>Prolongador para tirante rosqueado de 1/4" x 50 mm</v>
          </cell>
        </row>
        <row r="671">
          <cell r="F671" t="str">
            <v>Parafuso lentilha 1/4 x 1/2"</v>
          </cell>
        </row>
        <row r="672">
          <cell r="F672" t="str">
            <v>Tala 4 furos para emenda 38 mm</v>
          </cell>
        </row>
        <row r="673">
          <cell r="F673" t="str">
            <v>Tampa de encaixe para perfilado em aço galvanizado 38 mm</v>
          </cell>
        </row>
        <row r="674">
          <cell r="F674">
            <v>0</v>
          </cell>
        </row>
        <row r="675">
          <cell r="F675">
            <v>0</v>
          </cell>
        </row>
        <row r="676">
          <cell r="F676">
            <v>0</v>
          </cell>
        </row>
        <row r="677">
          <cell r="F677" t="str">
            <v>Espelho / placa de 3 postos 4" x 2", para instalacao de tomadas e interruptores</v>
          </cell>
        </row>
        <row r="678">
          <cell r="F678" t="str">
            <v>Suporte de fixacao para espelho / placa 4" x 2", para 3 modulos, para instalacao de tomadas e interruptores (somente suporte)</v>
          </cell>
        </row>
        <row r="679">
          <cell r="F679" t="str">
            <v>Eletricista com encargos complementares</v>
          </cell>
        </row>
        <row r="680">
          <cell r="F680">
            <v>0</v>
          </cell>
        </row>
        <row r="681">
          <cell r="F681">
            <v>0</v>
          </cell>
        </row>
        <row r="682">
          <cell r="F682">
            <v>0</v>
          </cell>
        </row>
        <row r="683">
          <cell r="F683" t="str">
            <v>Interruptor simples 10A, 250V (apenas modulo)</v>
          </cell>
        </row>
        <row r="684">
          <cell r="F684" t="str">
            <v>Auxiliar de eletricista com encargos complementares</v>
          </cell>
        </row>
        <row r="685">
          <cell r="F685" t="str">
            <v>Eletricista com encargos complementares</v>
          </cell>
        </row>
        <row r="686">
          <cell r="F686">
            <v>0</v>
          </cell>
        </row>
        <row r="687">
          <cell r="F687">
            <v>0</v>
          </cell>
        </row>
        <row r="688">
          <cell r="F688">
            <v>0</v>
          </cell>
        </row>
        <row r="689">
          <cell r="F689" t="str">
            <v>TOMADA 2P+T 10A, 250V  (APENAS MODULO)</v>
          </cell>
        </row>
        <row r="690">
          <cell r="F690" t="str">
            <v>Auxiliar de eletricista com encargos complementares</v>
          </cell>
        </row>
        <row r="691">
          <cell r="F691" t="str">
            <v>Eletricista com encargos complementares</v>
          </cell>
        </row>
        <row r="692">
          <cell r="F692">
            <v>0</v>
          </cell>
        </row>
        <row r="693">
          <cell r="F693">
            <v>0</v>
          </cell>
        </row>
        <row r="694">
          <cell r="F694">
            <v>0</v>
          </cell>
        </row>
        <row r="695">
          <cell r="F695" t="str">
            <v>Auxiliar de eletricista com encargos complementares</v>
          </cell>
        </row>
        <row r="696">
          <cell r="F696" t="str">
            <v>Eletricista com encargos complementares</v>
          </cell>
        </row>
        <row r="697">
          <cell r="F697" t="str">
            <v>Caixa com tampa fixa em perfil para tomada em perfilado</v>
          </cell>
        </row>
        <row r="698">
          <cell r="F698" t="str">
            <v>Tomada de embutir 2 polos + terra sem placa 250 V 10 A</v>
          </cell>
        </row>
        <row r="699">
          <cell r="F699">
            <v>0</v>
          </cell>
        </row>
        <row r="700">
          <cell r="F700">
            <v>0</v>
          </cell>
        </row>
        <row r="701">
          <cell r="F701">
            <v>0</v>
          </cell>
        </row>
        <row r="702">
          <cell r="F702" t="str">
            <v>Bloco autônomo (luminária de emergência). Ref.: Aureon BLOKITO BLK 500 (9901.0000.1079.05 – Aclaramento e 9901.0000.1128.05 – balizamento)</v>
          </cell>
        </row>
        <row r="703">
          <cell r="F703" t="str">
            <v>Auxiliar de eletricista com encargos complementares</v>
          </cell>
        </row>
        <row r="704">
          <cell r="F704" t="str">
            <v>Eletricista com encargos complementares</v>
          </cell>
        </row>
        <row r="705">
          <cell r="F705">
            <v>0</v>
          </cell>
        </row>
        <row r="706">
          <cell r="F706">
            <v>0</v>
          </cell>
        </row>
        <row r="707">
          <cell r="F707">
            <v>0</v>
          </cell>
        </row>
        <row r="708">
          <cell r="F708" t="str">
            <v>Luminária de sobrepor T5 2 x 28W, ref: Intral DS-500 (cod. 08029); Lumicenter FAA20-S228</v>
          </cell>
        </row>
        <row r="709">
          <cell r="F709" t="str">
            <v>Reator eletrônico 2x28W, ref: Philips EB228A26; Philips EL214-28A26; Intral REH-T5 2x28/127-220/50-60 (cod. 02475); MarGirus PB 2X28 AF2.</v>
          </cell>
        </row>
        <row r="710">
          <cell r="F710" t="str">
            <v>Lâmpada fluorescente T5 de 28W, ref: Osram HE 28W/840 SMARTLUX; Philips TL5-28W-HE/840; GE F28W/T5/840</v>
          </cell>
        </row>
        <row r="711">
          <cell r="F711" t="str">
            <v>Cabo PP 3x2,5mm2 300/500 V, extraflexível (classe 5), com condutor de proteção, com isolação, enchimento e cobertura de PVC</v>
          </cell>
        </row>
        <row r="712">
          <cell r="F712" t="str">
            <v>Plugue (macho) com 3 polos (2P+T), para 10A</v>
          </cell>
        </row>
        <row r="713">
          <cell r="F713" t="str">
            <v>Plugue (fêmea) com 3 polos (2P+T), para 10A</v>
          </cell>
        </row>
        <row r="714">
          <cell r="F714" t="str">
            <v>Auxiliar de eletricista com encargos complementares</v>
          </cell>
        </row>
        <row r="715">
          <cell r="F715" t="str">
            <v>Eletricista com encargos complementares</v>
          </cell>
        </row>
        <row r="716">
          <cell r="F716">
            <v>0</v>
          </cell>
        </row>
        <row r="717">
          <cell r="F717">
            <v>0</v>
          </cell>
        </row>
        <row r="718">
          <cell r="F718">
            <v>0</v>
          </cell>
        </row>
        <row r="719">
          <cell r="F719" t="str">
            <v>Auxiliar de eletricista com encargos complementares</v>
          </cell>
        </row>
        <row r="720">
          <cell r="F720" t="str">
            <v>Eletricista com encargos complementares</v>
          </cell>
        </row>
        <row r="721">
          <cell r="F721" t="str">
            <v>Cabo de cobre isolado PVC 450/750V 2,5mm² resistente a chamas, livre de halogênios</v>
          </cell>
        </row>
        <row r="722">
          <cell r="F722" t="str">
            <v>Fita isolante adesiva antichama, uso ate 750 V, em rolo de 19 mm x 5 m</v>
          </cell>
        </row>
        <row r="723">
          <cell r="F723">
            <v>0</v>
          </cell>
        </row>
        <row r="724">
          <cell r="F724">
            <v>0</v>
          </cell>
        </row>
        <row r="725">
          <cell r="F725">
            <v>0</v>
          </cell>
        </row>
        <row r="726">
          <cell r="F726" t="str">
            <v>Auxiliar de eletricista com encargos complementares</v>
          </cell>
        </row>
        <row r="727">
          <cell r="F727" t="str">
            <v>Eletricista com encargos complementares</v>
          </cell>
        </row>
        <row r="728">
          <cell r="F728" t="str">
            <v>Cabo de cobre isolado PVC 450/750V 6mm² resistente a chamas, livre de halogênios</v>
          </cell>
        </row>
        <row r="729">
          <cell r="F729" t="str">
            <v>Fita isolante adesiva antichama, uso ate 750 V, em rolo de 19 mm x 5 m</v>
          </cell>
        </row>
        <row r="730">
          <cell r="F730">
            <v>0</v>
          </cell>
        </row>
        <row r="731">
          <cell r="F731">
            <v>0</v>
          </cell>
        </row>
        <row r="732">
          <cell r="F732">
            <v>0</v>
          </cell>
        </row>
        <row r="733">
          <cell r="F733" t="str">
            <v>Quadro elétrico tipo TTA completo com 30 disjuntores terminais, contemplando disjuntores, dispositovos de proteção contra surto (DPS), módulo diferencial residual (DR), borneiras, barramentos e outros itens necessários, conforme especificação</v>
          </cell>
        </row>
        <row r="734">
          <cell r="F734" t="str">
            <v>Auxiliar de eletricista com encargos complementares</v>
          </cell>
        </row>
        <row r="735">
          <cell r="F735" t="str">
            <v>Eletricista com encargos complementares</v>
          </cell>
        </row>
        <row r="736">
          <cell r="F736">
            <v>0</v>
          </cell>
        </row>
        <row r="737">
          <cell r="F737">
            <v>0</v>
          </cell>
        </row>
        <row r="738">
          <cell r="F738">
            <v>0</v>
          </cell>
        </row>
        <row r="739">
          <cell r="F739" t="str">
            <v>Eletricista com encargos complementares</v>
          </cell>
        </row>
        <row r="740">
          <cell r="F740" t="str">
            <v>Auxiliar de eletricista com encargos complementares</v>
          </cell>
        </row>
        <row r="741">
          <cell r="F741" t="str">
            <v>Exaustor axial, 1F/220V/60Hz,  vazão máxima 340 m3/h, pressão estática máxima 104 Pa. Referência Comercial: Multivac Muro150B 220V</v>
          </cell>
        </row>
        <row r="742">
          <cell r="F742">
            <v>0</v>
          </cell>
        </row>
        <row r="743">
          <cell r="F743">
            <v>0</v>
          </cell>
        </row>
        <row r="744">
          <cell r="F744">
            <v>0</v>
          </cell>
        </row>
        <row r="745">
          <cell r="F745" t="str">
            <v>Prego de aco polido com cabeca 18 x 27 (2 1/2 x 10)</v>
          </cell>
        </row>
        <row r="746">
          <cell r="F746" t="str">
            <v>Tinta asfaltica impermeabilizante dispersa em agua, para materiais cimenticios</v>
          </cell>
        </row>
        <row r="747">
          <cell r="F747" t="str">
            <v>Carpinteiro de esquadria com encargos complementares</v>
          </cell>
        </row>
        <row r="748">
          <cell r="F748" t="str">
            <v>Pedreiro com Encargos Complementares</v>
          </cell>
        </row>
        <row r="749">
          <cell r="F749" t="str">
            <v>Servente com Encargos Complementares</v>
          </cell>
        </row>
        <row r="750">
          <cell r="F750" t="str">
            <v>Argamassa traço 1:3 (cimento e areia média), preparo manual. AF_08/2014</v>
          </cell>
        </row>
        <row r="751">
          <cell r="F751" t="str">
            <v>Aduela / marco / batente para porta de 90x210cm, padrão médio - fornecimento e montagem. AF_08/2015</v>
          </cell>
        </row>
        <row r="752">
          <cell r="F752">
            <v>0</v>
          </cell>
        </row>
        <row r="753">
          <cell r="F753">
            <v>0</v>
          </cell>
        </row>
        <row r="754">
          <cell r="F754">
            <v>0</v>
          </cell>
        </row>
        <row r="755">
          <cell r="F755" t="str">
            <v>Servente com Encargos Complementares</v>
          </cell>
        </row>
        <row r="756">
          <cell r="F756" t="str">
            <v>Marceneiro com encargos complementares</v>
          </cell>
        </row>
        <row r="757">
          <cell r="F757" t="str">
            <v>Chapa de proteção em aço inox AISI 304, largura conforme projeto, 400 mm de altura, chapa com espessura de 1 mm, acabamento escovado fosco</v>
          </cell>
        </row>
        <row r="758">
          <cell r="F758">
            <v>0</v>
          </cell>
        </row>
        <row r="759">
          <cell r="F759">
            <v>0</v>
          </cell>
        </row>
        <row r="760">
          <cell r="F760">
            <v>0</v>
          </cell>
        </row>
        <row r="761">
          <cell r="F761" t="str">
            <v>DOBRADICA EM LATAO, 3 " X 2 1/2 ", E= 1,9 A 2 MM, COM ANEL, CROMADO, TAMPA BOLA, COM PARAFUSOS</v>
          </cell>
        </row>
        <row r="762">
          <cell r="F762" t="str">
            <v>PORTA DE MADEIRA, FOLHA MEDIA (NBR 15930) DE 90 X 210 CM, E = 35 MM, NUCLEO SARRAFEADO, CAPA LISA EM HDF, ACABAMENTO EM LAMINADO NATURAL PARA VERNIZ</v>
          </cell>
        </row>
        <row r="763">
          <cell r="F763" t="str">
            <v>PARAFUSO ROSCA SOBERBA ZINCADO CABECA CHATA FENDA SIMPLES 3,5 X 25 MM (1 ")</v>
          </cell>
        </row>
        <row r="764">
          <cell r="F764" t="str">
            <v>CARPINTEIRO DE ESQUADRIA COM ENCARGOS COMPLEMENTARES</v>
          </cell>
        </row>
        <row r="765">
          <cell r="F765" t="str">
            <v>SERVENTE COM ENCARGOS COMPLEMENTARES</v>
          </cell>
        </row>
        <row r="766">
          <cell r="F766">
            <v>0</v>
          </cell>
        </row>
        <row r="767">
          <cell r="F767">
            <v>0</v>
          </cell>
        </row>
        <row r="768">
          <cell r="F768">
            <v>0</v>
          </cell>
        </row>
        <row r="769">
          <cell r="F769" t="str">
            <v>DOBRADICA EM LATAO, 3 " X 2 1/2 ", E= 1,9 A 2 MM, COM ANEL, CROMADO, TAMPA BOLA, COM PARAFUSOS</v>
          </cell>
        </row>
        <row r="770">
          <cell r="F770" t="str">
            <v>Ajudante de carpinteiro com encargos complementares</v>
          </cell>
        </row>
        <row r="771">
          <cell r="F771" t="str">
            <v>Carpinteiro de esquadria com encargos complementares</v>
          </cell>
        </row>
        <row r="772">
          <cell r="F772">
            <v>0</v>
          </cell>
        </row>
        <row r="773">
          <cell r="F773">
            <v>0</v>
          </cell>
        </row>
        <row r="774">
          <cell r="F774">
            <v>0</v>
          </cell>
        </row>
        <row r="775">
          <cell r="F775" t="str">
            <v>Fechadura para porta de banheiro, com maçaneta em formato de barra, confeccionada em aço com acabamento inox polido. Ref.: MZ 270 WC Standard – Linha Standard – Papaiz</v>
          </cell>
        </row>
        <row r="776">
          <cell r="F776" t="str">
            <v>Carpinteiro de esquadria com encargos complementares</v>
          </cell>
        </row>
        <row r="777">
          <cell r="F777" t="str">
            <v>Servente com Encargos Complementares</v>
          </cell>
        </row>
        <row r="778">
          <cell r="F778">
            <v>0</v>
          </cell>
        </row>
        <row r="779">
          <cell r="F779">
            <v>0</v>
          </cell>
        </row>
        <row r="780">
          <cell r="F780">
            <v>0</v>
          </cell>
        </row>
        <row r="781">
          <cell r="F781" t="str">
            <v>Fechadura para porta externa, com maçaneta em formato de barra, confeccionada em zamac com acabamento cromado. Ref.: MZ 270 EXT Standard – Linha Standard – Papaiz</v>
          </cell>
        </row>
        <row r="782">
          <cell r="F782" t="str">
            <v>Carpinteiro de esquadria com encargos complementares</v>
          </cell>
        </row>
        <row r="783">
          <cell r="F783" t="str">
            <v>Servente com Encargos Complementares</v>
          </cell>
        </row>
        <row r="784">
          <cell r="F784">
            <v>0</v>
          </cell>
        </row>
        <row r="785">
          <cell r="F785">
            <v>0</v>
          </cell>
        </row>
        <row r="786">
          <cell r="F786">
            <v>0</v>
          </cell>
        </row>
        <row r="787">
          <cell r="F787" t="str">
            <v>Marceneiro com encargos complementares</v>
          </cell>
        </row>
        <row r="788">
          <cell r="F788" t="str">
            <v>Mola aérea para fechamento automático de portas com regulagem da velocidade de fechamento. Ref.: Mola automática – Modelo 453 - Coimbra</v>
          </cell>
        </row>
        <row r="789">
          <cell r="F789">
            <v>0</v>
          </cell>
        </row>
        <row r="790">
          <cell r="F790">
            <v>0</v>
          </cell>
        </row>
        <row r="791">
          <cell r="F791">
            <v>0</v>
          </cell>
        </row>
        <row r="792">
          <cell r="F792" t="str">
            <v>ARAME RECOZIDO 18 BWG, 1,25 MM (0,01 KG/M)</v>
          </cell>
        </row>
        <row r="793">
          <cell r="F793" t="str">
            <v>ESPACADOR / DISTANCIADOR CIRCULAR COM ENTRADA LATERAL, EM PLASTICO, PARA VERGALHAO *4,2 A 12,5* MM, COBRIMENTO 20 MM</v>
          </cell>
        </row>
        <row r="794">
          <cell r="F794" t="str">
            <v>AJUDANTE DE ARMADOR COM ENCARGOS COMPLEMENTARES</v>
          </cell>
        </row>
        <row r="795">
          <cell r="F795" t="str">
            <v>ARMADOR COM ENCARGOS COMPLEMENTARES</v>
          </cell>
        </row>
        <row r="796">
          <cell r="F796" t="str">
            <v>CORTE E DOBRA DE AÇO CA-50, DIÂMETRO DE 8,0 MM, UTILIZADO EM ESTRUTURAS DIVERSAS, EXCETO LAJES. AF_12/2015</v>
          </cell>
        </row>
        <row r="797">
          <cell r="F797">
            <v>0</v>
          </cell>
        </row>
        <row r="798">
          <cell r="F798">
            <v>0</v>
          </cell>
        </row>
        <row r="799">
          <cell r="F799">
            <v>0</v>
          </cell>
        </row>
        <row r="800">
          <cell r="F800" t="str">
            <v>Registro de gaveta em liga de cobre, bitola 1 1/2" mod: 1502.B.112 ref: DECA ou equivalente</v>
          </cell>
        </row>
        <row r="801">
          <cell r="F801" t="str">
            <v>FITA VEDA ROSCA EM ROLOS DE 18 MM X 50 M (L X C)</v>
          </cell>
        </row>
        <row r="802">
          <cell r="F802" t="str">
            <v>Encanador ou Bombeiro Hidráulico com Encargos Complementares</v>
          </cell>
        </row>
        <row r="803">
          <cell r="F803" t="str">
            <v>Auxiliar de encanador ou bombeiro hidráulico com encargos complementares</v>
          </cell>
        </row>
        <row r="804">
          <cell r="F804">
            <v>0</v>
          </cell>
        </row>
        <row r="805">
          <cell r="F805">
            <v>0</v>
          </cell>
        </row>
        <row r="806">
          <cell r="F806">
            <v>0</v>
          </cell>
        </row>
        <row r="807">
          <cell r="F807" t="str">
            <v>Cabo flexível isolado em EPR não halogenado 25 mm² 0,6 a 1 kV</v>
          </cell>
        </row>
        <row r="808">
          <cell r="F808" t="str">
            <v>Fita isolante adesiva antichama, uso ate 750 V, em rolo de 19 mm x 5 m</v>
          </cell>
        </row>
        <row r="809">
          <cell r="F809" t="str">
            <v>Auxiliar de eletricista com encargos complementares</v>
          </cell>
        </row>
        <row r="810">
          <cell r="F810" t="str">
            <v>Eletricista com encargos complementares</v>
          </cell>
        </row>
        <row r="811">
          <cell r="F811">
            <v>0</v>
          </cell>
        </row>
        <row r="812">
          <cell r="F812">
            <v>0</v>
          </cell>
        </row>
        <row r="813">
          <cell r="F813">
            <v>0</v>
          </cell>
        </row>
        <row r="814">
          <cell r="F814" t="str">
            <v>Serralheiro com encargos complementares</v>
          </cell>
        </row>
        <row r="815">
          <cell r="F815" t="str">
            <v>Auxiliar de serralheiro com encargos complementares</v>
          </cell>
        </row>
        <row r="816">
          <cell r="F816">
            <v>0</v>
          </cell>
        </row>
        <row r="817">
          <cell r="F817">
            <v>0</v>
          </cell>
        </row>
        <row r="818">
          <cell r="F818">
            <v>0</v>
          </cell>
        </row>
        <row r="819">
          <cell r="F819" t="str">
            <v>FITA VEDA ROSCA EM ROLOS DE 18 MM X 50 M (L X C)</v>
          </cell>
        </row>
        <row r="820">
          <cell r="F820" t="str">
            <v>Registro de pressão em liga de cobre, bitola 3/4" mod: 4416.202 ref: DECA ou equivalente</v>
          </cell>
        </row>
        <row r="821">
          <cell r="F821" t="str">
            <v>Auxiliar de encanador ou bombeiro hidráulico com encargos complementares</v>
          </cell>
        </row>
        <row r="822">
          <cell r="F822" t="str">
            <v>Encanador ou Bombeiro Hidráulico com Encargos Complementares</v>
          </cell>
        </row>
        <row r="823">
          <cell r="F823">
            <v>0</v>
          </cell>
        </row>
        <row r="824">
          <cell r="F824">
            <v>0</v>
          </cell>
        </row>
        <row r="825">
          <cell r="F825">
            <v>0</v>
          </cell>
        </row>
        <row r="826">
          <cell r="F826" t="str">
            <v>Registro de gaveta em liga de cobre, bitola 1" mod: 4509.302 ref: DECA ou equivalente</v>
          </cell>
        </row>
        <row r="827">
          <cell r="F827" t="str">
            <v>FITA VEDA ROSCA EM ROLOS DE 18 MM X 50 M (L X C)</v>
          </cell>
        </row>
        <row r="828">
          <cell r="F828" t="str">
            <v>Encanador ou Bombeiro Hidráulico com Encargos Complementares</v>
          </cell>
        </row>
        <row r="829">
          <cell r="F829" t="str">
            <v>Auxiliar de encanador ou bombeiro hidráulico com encargos complementares</v>
          </cell>
        </row>
        <row r="830">
          <cell r="F830">
            <v>0</v>
          </cell>
        </row>
        <row r="831">
          <cell r="F831">
            <v>0</v>
          </cell>
        </row>
        <row r="832">
          <cell r="F832">
            <v>0</v>
          </cell>
        </row>
        <row r="833">
          <cell r="F833" t="str">
            <v>Areia media - posto jazida/fornecedor (retirado na jazida, sem transporte)</v>
          </cell>
        </row>
        <row r="834">
          <cell r="F834" t="str">
            <v>Cimento Portland composto CP II-32</v>
          </cell>
        </row>
        <row r="835">
          <cell r="F835" t="str">
            <v>Pedreiro com encargos complementares</v>
          </cell>
        </row>
        <row r="836">
          <cell r="F836" t="str">
            <v>Servente com Encargos Complementares</v>
          </cell>
        </row>
        <row r="837">
          <cell r="F837" t="str">
            <v>Tampão T33 em ferro fundido, com tampa medindo 53 cm x 46 cm</v>
          </cell>
        </row>
        <row r="838">
          <cell r="F838" t="str">
            <v>TRANSPORTE COM CAMINHÃO BASCULANTE DE 6 M3, EM VIA URBANA PAVIMENTADA, DMT ATÉ 30 KM (UNIDADE: M3XKM). AF_01/2018</v>
          </cell>
        </row>
        <row r="839">
          <cell r="F839">
            <v>0</v>
          </cell>
        </row>
        <row r="840">
          <cell r="F840" t="str">
            <v>Obs.: Considerando fornecedor de areia e brita a 20 km do Senado Federal.</v>
          </cell>
        </row>
        <row r="841">
          <cell r="F84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1"/>
      <sheetName val="P2"/>
      <sheetName val="P3"/>
      <sheetName val="P4"/>
      <sheetName val="P5"/>
      <sheetName val="Anexo I"/>
      <sheetName val="Anexo-IIb"/>
      <sheetName val="A-II"/>
      <sheetName val="A-III"/>
      <sheetName val="A-IV"/>
      <sheetName val="A-V"/>
      <sheetName val="Unif"/>
      <sheetName val="Transp"/>
      <sheetName val="Alim"/>
      <sheetName val="Anexo_I"/>
      <sheetName val="Anexo_I1"/>
      <sheetName val="Anexo_I2"/>
      <sheetName val="Anexo_I5"/>
      <sheetName val="Anexo_I3"/>
      <sheetName val="Anexo_I4"/>
      <sheetName val="Anexo_I6"/>
      <sheetName val="Anexo_I8"/>
      <sheetName val="Anexo_I7"/>
      <sheetName val="Anexo_I9"/>
      <sheetName val="Benefícios"/>
      <sheetName val="Anexo_I13"/>
      <sheetName val="Anexo_I10"/>
      <sheetName val="Anexo_I11"/>
      <sheetName val="Anexo_I12"/>
      <sheetName val="Anexo_I14"/>
      <sheetName val="Anexo_I17"/>
      <sheetName val="Anexo_I15"/>
      <sheetName val="Anexo_I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oio"/>
      <sheetName val="AVISO"/>
      <sheetName val="proposta "/>
      <sheetName val="Dados Contratação"/>
      <sheetName val="Dados Proponente"/>
      <sheetName val="Insumos"/>
      <sheetName val="Tributos"/>
      <sheetName val="Brigadista - 12X36 Diurno"/>
      <sheetName val="Brigadista - 12X36 Not"/>
      <sheetName val="Brigadista Particular"/>
      <sheetName val="Chefe Brigadista"/>
      <sheetName val="Valor Global"/>
      <sheetName val="proposta_"/>
      <sheetName val="Dados_Contratação"/>
      <sheetName val="Dados_Proponente"/>
      <sheetName val="Brigadista_-_12X36_Diurno"/>
      <sheetName val="Brigadista_-_12X36_Not"/>
      <sheetName val="Brigadista_Particular"/>
      <sheetName val="Chefe_Brigadista"/>
      <sheetName val="Valor_Global"/>
      <sheetName val="proposta_1"/>
      <sheetName val="Dados_Contratação1"/>
      <sheetName val="Dados_Proponente1"/>
      <sheetName val="Brigadista_-_12X36_Diurno1"/>
      <sheetName val="Brigadista_-_12X36_Not1"/>
      <sheetName val="Brigadista_Particular1"/>
      <sheetName val="Chefe_Brigadista1"/>
      <sheetName val="Valor_Global1"/>
      <sheetName val="proposta_2"/>
      <sheetName val="Dados_Contratação2"/>
      <sheetName val="Dados_Proponente2"/>
      <sheetName val="Brigadista_-_12X36_Diurno2"/>
      <sheetName val="Brigadista_-_12X36_Not2"/>
      <sheetName val="Brigadista_Particular2"/>
      <sheetName val="Chefe_Brigadista2"/>
      <sheetName val="Valor_Global2"/>
    </sheetNames>
    <sheetDataSet>
      <sheetData sheetId="0">
        <row r="1">
          <cell r="A1" t="str">
            <v>Tipo de Joranda de Trabalho</v>
          </cell>
        </row>
        <row r="2">
          <cell r="A2" t="str">
            <v>Escala 12x36 horas</v>
          </cell>
        </row>
        <row r="3">
          <cell r="A3" t="str">
            <v>44 horas semanais</v>
          </cell>
        </row>
        <row r="4">
          <cell r="A4" t="str">
            <v>40 horas semanais</v>
          </cell>
        </row>
        <row r="5">
          <cell r="A5" t="str">
            <v>36 horas semanais</v>
          </cell>
        </row>
        <row r="6">
          <cell r="A6" t="str">
            <v>30 horas semanais</v>
          </cell>
        </row>
        <row r="7">
          <cell r="A7" t="str">
            <v>15 horas semanais (TQQ)</v>
          </cell>
        </row>
        <row r="8">
          <cell r="A8" t="str">
            <v>12x36 horas (1 dia/semana)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102851-B154-475A-8E0E-1EE3E469B817}">
  <sheetPr>
    <pageSetUpPr fitToPage="1"/>
  </sheetPr>
  <dimension ref="A1:F27"/>
  <sheetViews>
    <sheetView tabSelected="1" workbookViewId="0">
      <selection activeCell="B4" sqref="B4"/>
    </sheetView>
  </sheetViews>
  <sheetFormatPr defaultRowHeight="12.75" x14ac:dyDescent="0.2"/>
  <cols>
    <col min="1" max="1" width="29.42578125" customWidth="1"/>
    <col min="2" max="2" width="41.85546875" customWidth="1"/>
    <col min="3" max="3" width="42.7109375" customWidth="1"/>
    <col min="4" max="4" width="35" customWidth="1"/>
  </cols>
  <sheetData>
    <row r="1" spans="1:6" x14ac:dyDescent="0.2">
      <c r="A1" s="155"/>
      <c r="B1" s="156"/>
      <c r="C1" s="156"/>
      <c r="D1" s="156"/>
    </row>
    <row r="2" spans="1:6" ht="15" x14ac:dyDescent="0.2">
      <c r="A2" s="143" t="s">
        <v>263</v>
      </c>
    </row>
    <row r="3" spans="1:6" ht="15" x14ac:dyDescent="0.2">
      <c r="A3" s="143" t="s">
        <v>264</v>
      </c>
    </row>
    <row r="4" spans="1:6" ht="15" x14ac:dyDescent="0.2">
      <c r="A4" s="143" t="s">
        <v>265</v>
      </c>
    </row>
    <row r="5" spans="1:6" ht="15" x14ac:dyDescent="0.2">
      <c r="A5" s="143" t="s">
        <v>266</v>
      </c>
    </row>
    <row r="6" spans="1:6" ht="15" x14ac:dyDescent="0.2">
      <c r="A6" s="143" t="s">
        <v>267</v>
      </c>
    </row>
    <row r="7" spans="1:6" ht="15" x14ac:dyDescent="0.2">
      <c r="A7" s="143" t="s">
        <v>268</v>
      </c>
    </row>
    <row r="8" spans="1:6" x14ac:dyDescent="0.2">
      <c r="A8" s="161" t="s">
        <v>269</v>
      </c>
      <c r="B8" s="161"/>
      <c r="C8" s="161"/>
      <c r="D8" s="161"/>
    </row>
    <row r="9" spans="1:6" x14ac:dyDescent="0.2">
      <c r="A9" s="142" t="s">
        <v>227</v>
      </c>
      <c r="B9" s="142" t="s">
        <v>309</v>
      </c>
      <c r="C9" s="142" t="s">
        <v>270</v>
      </c>
      <c r="D9" s="142" t="s">
        <v>271</v>
      </c>
    </row>
    <row r="10" spans="1:6" x14ac:dyDescent="0.2">
      <c r="A10" s="148" t="s">
        <v>310</v>
      </c>
      <c r="B10" s="149" t="s">
        <v>318</v>
      </c>
      <c r="C10" s="61" t="s">
        <v>121</v>
      </c>
      <c r="D10" s="61" t="s">
        <v>121</v>
      </c>
    </row>
    <row r="11" spans="1:6" x14ac:dyDescent="0.2">
      <c r="A11" s="148" t="s">
        <v>311</v>
      </c>
      <c r="B11" s="150">
        <v>638.30999999999995</v>
      </c>
      <c r="C11" s="61" t="s">
        <v>121</v>
      </c>
      <c r="D11" s="61" t="s">
        <v>121</v>
      </c>
    </row>
    <row r="12" spans="1:6" x14ac:dyDescent="0.2">
      <c r="A12" s="148" t="s">
        <v>312</v>
      </c>
      <c r="B12" s="61">
        <v>93.72</v>
      </c>
      <c r="C12" s="61" t="s">
        <v>121</v>
      </c>
      <c r="D12" s="61" t="s">
        <v>121</v>
      </c>
    </row>
    <row r="13" spans="1:6" x14ac:dyDescent="0.2">
      <c r="A13" s="148" t="s">
        <v>313</v>
      </c>
      <c r="B13" s="61">
        <v>577.58000000000004</v>
      </c>
      <c r="C13" s="141" t="s">
        <v>121</v>
      </c>
      <c r="D13" s="141" t="s">
        <v>121</v>
      </c>
      <c r="F13" t="s">
        <v>241</v>
      </c>
    </row>
    <row r="14" spans="1:6" x14ac:dyDescent="0.2">
      <c r="A14" s="148" t="s">
        <v>314</v>
      </c>
      <c r="B14" s="61">
        <v>699.03</v>
      </c>
      <c r="C14" s="141" t="s">
        <v>121</v>
      </c>
      <c r="D14" s="141" t="s">
        <v>121</v>
      </c>
    </row>
    <row r="15" spans="1:6" ht="15" x14ac:dyDescent="0.2">
      <c r="A15" s="162" t="s">
        <v>280</v>
      </c>
      <c r="B15" s="162"/>
      <c r="C15" s="162"/>
      <c r="D15" s="141" t="s">
        <v>121</v>
      </c>
    </row>
    <row r="16" spans="1:6" ht="15" x14ac:dyDescent="0.2">
      <c r="A16" s="162" t="s">
        <v>281</v>
      </c>
      <c r="B16" s="162"/>
      <c r="C16" s="162"/>
      <c r="D16" s="141" t="s">
        <v>121</v>
      </c>
    </row>
    <row r="17" spans="1:4" ht="15" x14ac:dyDescent="0.2">
      <c r="A17" s="162" t="s">
        <v>324</v>
      </c>
      <c r="B17" s="162"/>
      <c r="C17" s="162"/>
      <c r="D17" s="141" t="s">
        <v>121</v>
      </c>
    </row>
    <row r="18" spans="1:4" x14ac:dyDescent="0.2">
      <c r="A18" s="163" t="s">
        <v>323</v>
      </c>
      <c r="B18" s="163"/>
      <c r="C18" s="163"/>
      <c r="D18" s="141" t="s">
        <v>121</v>
      </c>
    </row>
    <row r="19" spans="1:4" x14ac:dyDescent="0.2">
      <c r="A19" s="163" t="s">
        <v>272</v>
      </c>
      <c r="B19" s="163"/>
      <c r="C19" s="163"/>
      <c r="D19" s="141" t="s">
        <v>121</v>
      </c>
    </row>
    <row r="20" spans="1:4" x14ac:dyDescent="0.2">
      <c r="A20" s="163" t="s">
        <v>273</v>
      </c>
      <c r="B20" s="163"/>
      <c r="C20" s="163"/>
      <c r="D20" s="141" t="s">
        <v>121</v>
      </c>
    </row>
    <row r="21" spans="1:4" x14ac:dyDescent="0.2">
      <c r="A21" s="164" t="s">
        <v>274</v>
      </c>
      <c r="B21" s="164"/>
      <c r="C21" s="164"/>
      <c r="D21" s="141" t="s">
        <v>121</v>
      </c>
    </row>
    <row r="22" spans="1:4" x14ac:dyDescent="0.2">
      <c r="A22" s="164" t="s">
        <v>275</v>
      </c>
      <c r="B22" s="164"/>
      <c r="C22" s="164"/>
      <c r="D22" s="141" t="s">
        <v>121</v>
      </c>
    </row>
    <row r="23" spans="1:4" x14ac:dyDescent="0.2">
      <c r="A23" s="165" t="s">
        <v>276</v>
      </c>
      <c r="B23" s="165"/>
      <c r="C23" s="165"/>
      <c r="D23" s="165"/>
    </row>
    <row r="24" spans="1:4" x14ac:dyDescent="0.2">
      <c r="A24" s="154"/>
      <c r="B24" s="154"/>
      <c r="C24" s="154"/>
      <c r="D24" s="154"/>
    </row>
    <row r="25" spans="1:4" x14ac:dyDescent="0.2">
      <c r="A25" s="154"/>
      <c r="B25" s="154"/>
      <c r="C25" s="154"/>
      <c r="D25" s="154"/>
    </row>
    <row r="26" spans="1:4" x14ac:dyDescent="0.2">
      <c r="A26" s="157" t="s">
        <v>277</v>
      </c>
      <c r="B26" s="158"/>
      <c r="C26" s="158"/>
      <c r="D26" s="158"/>
    </row>
    <row r="27" spans="1:4" x14ac:dyDescent="0.2">
      <c r="A27" s="159" t="s">
        <v>278</v>
      </c>
      <c r="B27" s="160"/>
      <c r="C27" s="160"/>
      <c r="D27" s="160"/>
    </row>
  </sheetData>
  <mergeCells count="13">
    <mergeCell ref="A1:D1"/>
    <mergeCell ref="A26:D26"/>
    <mergeCell ref="A27:D27"/>
    <mergeCell ref="A8:D8"/>
    <mergeCell ref="A17:C17"/>
    <mergeCell ref="A18:C18"/>
    <mergeCell ref="A19:C19"/>
    <mergeCell ref="A22:C22"/>
    <mergeCell ref="A23:D23"/>
    <mergeCell ref="A21:C21"/>
    <mergeCell ref="A20:C20"/>
    <mergeCell ref="A15:C15"/>
    <mergeCell ref="A16:C16"/>
  </mergeCells>
  <pageMargins left="0.511811024" right="0.511811024" top="0.78740157499999996" bottom="0.78740157499999996" header="0.31496062000000002" footer="0.31496062000000002"/>
  <pageSetup paperSize="9" scale="9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249977111117893"/>
    <pageSetUpPr fitToPage="1"/>
  </sheetPr>
  <dimension ref="A1:P59"/>
  <sheetViews>
    <sheetView topLeftCell="A33" zoomScaleNormal="100" zoomScaleSheetLayoutView="100" workbookViewId="0">
      <selection activeCell="J14" sqref="J14"/>
    </sheetView>
  </sheetViews>
  <sheetFormatPr defaultColWidth="8.7109375" defaultRowHeight="12.75" x14ac:dyDescent="0.2"/>
  <cols>
    <col min="1" max="1" width="2.85546875" customWidth="1"/>
    <col min="2" max="2" width="25.7109375" customWidth="1"/>
    <col min="3" max="3" width="17.42578125" customWidth="1"/>
    <col min="4" max="4" width="15.7109375" customWidth="1"/>
    <col min="5" max="5" width="16" customWidth="1"/>
    <col min="6" max="6" width="15.28515625" customWidth="1"/>
    <col min="7" max="7" width="20.42578125" customWidth="1"/>
    <col min="8" max="8" width="26.140625" bestFit="1" customWidth="1"/>
    <col min="9" max="9" width="18.7109375" customWidth="1"/>
    <col min="10" max="10" width="18.42578125" customWidth="1"/>
    <col min="11" max="11" width="29.42578125" customWidth="1"/>
    <col min="12" max="12" width="11.28515625" customWidth="1"/>
    <col min="13" max="13" width="18.42578125" customWidth="1"/>
    <col min="15" max="15" width="13.28515625" customWidth="1"/>
    <col min="16" max="16" width="11.140625" customWidth="1"/>
  </cols>
  <sheetData>
    <row r="1" spans="2:11" x14ac:dyDescent="0.2">
      <c r="B1" s="167" t="s">
        <v>206</v>
      </c>
      <c r="C1" s="167"/>
      <c r="D1" s="167"/>
      <c r="E1" s="167"/>
      <c r="H1" s="168" t="s">
        <v>207</v>
      </c>
      <c r="I1" s="168"/>
      <c r="J1" s="168"/>
      <c r="K1" s="168"/>
    </row>
    <row r="2" spans="2:11" x14ac:dyDescent="0.2">
      <c r="B2" s="169" t="s">
        <v>208</v>
      </c>
      <c r="C2" s="88" t="s">
        <v>209</v>
      </c>
      <c r="D2" s="88" t="s">
        <v>210</v>
      </c>
      <c r="E2" s="88" t="s">
        <v>211</v>
      </c>
      <c r="H2" s="169" t="s">
        <v>208</v>
      </c>
      <c r="I2" s="88" t="s">
        <v>209</v>
      </c>
      <c r="J2" s="88" t="s">
        <v>210</v>
      </c>
      <c r="K2" s="88" t="s">
        <v>211</v>
      </c>
    </row>
    <row r="3" spans="2:11" ht="27" x14ac:dyDescent="0.2">
      <c r="B3" s="169"/>
      <c r="C3" s="91" t="s">
        <v>212</v>
      </c>
      <c r="D3" s="90" t="s">
        <v>213</v>
      </c>
      <c r="E3" s="91" t="s">
        <v>214</v>
      </c>
      <c r="H3" s="169"/>
      <c r="I3" s="91" t="s">
        <v>212</v>
      </c>
      <c r="J3" s="90" t="s">
        <v>213</v>
      </c>
      <c r="K3" s="91" t="s">
        <v>214</v>
      </c>
    </row>
    <row r="4" spans="2:11" x14ac:dyDescent="0.2">
      <c r="B4" s="170" t="s">
        <v>215</v>
      </c>
      <c r="C4" s="126" t="s">
        <v>216</v>
      </c>
      <c r="D4" s="172"/>
      <c r="E4" s="173"/>
      <c r="H4" s="169" t="s">
        <v>215</v>
      </c>
      <c r="I4" s="126" t="s">
        <v>216</v>
      </c>
      <c r="J4" s="172"/>
      <c r="K4" s="173"/>
    </row>
    <row r="5" spans="2:11" x14ac:dyDescent="0.2">
      <c r="B5" s="171"/>
      <c r="C5" s="123">
        <v>800</v>
      </c>
      <c r="D5" s="172"/>
      <c r="E5" s="173"/>
      <c r="H5" s="169"/>
      <c r="I5" s="123">
        <v>1800</v>
      </c>
      <c r="J5" s="172"/>
      <c r="K5" s="173"/>
    </row>
    <row r="6" spans="2:11" x14ac:dyDescent="0.2">
      <c r="B6" s="170" t="s">
        <v>279</v>
      </c>
      <c r="C6" s="123" t="s">
        <v>216</v>
      </c>
      <c r="D6" s="188"/>
      <c r="E6" s="173"/>
      <c r="H6" s="170" t="s">
        <v>279</v>
      </c>
      <c r="I6" s="123" t="s">
        <v>216</v>
      </c>
      <c r="J6" s="172"/>
      <c r="K6" s="173"/>
    </row>
    <row r="7" spans="2:11" x14ac:dyDescent="0.2">
      <c r="B7" s="171"/>
      <c r="C7" s="123" t="s">
        <v>321</v>
      </c>
      <c r="D7" s="189"/>
      <c r="E7" s="173"/>
      <c r="H7" s="171"/>
      <c r="I7" s="123" t="s">
        <v>322</v>
      </c>
      <c r="J7" s="172"/>
      <c r="K7" s="173"/>
    </row>
    <row r="8" spans="2:11" ht="14.25" x14ac:dyDescent="0.2">
      <c r="B8" s="177" t="s">
        <v>217</v>
      </c>
      <c r="C8" s="177"/>
      <c r="D8" s="177"/>
      <c r="E8" s="127">
        <f>SUM(E4:E7)</f>
        <v>0</v>
      </c>
      <c r="H8" s="177" t="s">
        <v>217</v>
      </c>
      <c r="I8" s="177"/>
      <c r="J8" s="177"/>
      <c r="K8" s="127">
        <f>SUM(K4:K7)</f>
        <v>0</v>
      </c>
    </row>
    <row r="9" spans="2:11" x14ac:dyDescent="0.2">
      <c r="B9" s="124"/>
      <c r="C9" s="124"/>
      <c r="D9" s="124"/>
      <c r="E9" s="125"/>
      <c r="H9" s="124"/>
      <c r="I9" s="124"/>
      <c r="J9" s="124"/>
      <c r="K9" s="125"/>
    </row>
    <row r="10" spans="2:11" x14ac:dyDescent="0.2">
      <c r="B10" s="124"/>
      <c r="C10" s="124"/>
      <c r="D10" s="124"/>
      <c r="E10" s="125"/>
      <c r="H10" s="124"/>
      <c r="I10" s="124"/>
      <c r="J10" s="124"/>
      <c r="K10" s="125"/>
    </row>
    <row r="11" spans="2:11" x14ac:dyDescent="0.2">
      <c r="B11" s="178" t="s">
        <v>218</v>
      </c>
      <c r="C11" s="178"/>
      <c r="D11" s="178"/>
      <c r="E11" s="178"/>
      <c r="F11" s="178"/>
      <c r="G11" s="178"/>
      <c r="H11" s="178"/>
    </row>
    <row r="12" spans="2:11" ht="12.75" customHeight="1" x14ac:dyDescent="0.2">
      <c r="B12" s="169" t="s">
        <v>208</v>
      </c>
      <c r="C12" s="88" t="s">
        <v>209</v>
      </c>
      <c r="D12" s="88" t="s">
        <v>210</v>
      </c>
      <c r="E12" s="88" t="s">
        <v>219</v>
      </c>
      <c r="F12" s="94" t="s">
        <v>220</v>
      </c>
      <c r="G12" s="88" t="s">
        <v>221</v>
      </c>
      <c r="H12" s="88" t="s">
        <v>222</v>
      </c>
    </row>
    <row r="13" spans="2:11" ht="38.25" x14ac:dyDescent="0.2">
      <c r="B13" s="169"/>
      <c r="C13" s="89" t="s">
        <v>212</v>
      </c>
      <c r="D13" s="91" t="s">
        <v>223</v>
      </c>
      <c r="E13" s="91" t="s">
        <v>224</v>
      </c>
      <c r="F13" s="94" t="s">
        <v>225</v>
      </c>
      <c r="G13" s="91" t="s">
        <v>226</v>
      </c>
      <c r="H13" s="91" t="s">
        <v>214</v>
      </c>
      <c r="I13" s="118"/>
    </row>
    <row r="14" spans="2:11" x14ac:dyDescent="0.2">
      <c r="B14" s="169" t="s">
        <v>215</v>
      </c>
      <c r="C14" s="92" t="s">
        <v>216</v>
      </c>
      <c r="D14" s="179"/>
      <c r="E14" s="180"/>
      <c r="F14" s="181"/>
      <c r="G14" s="172"/>
      <c r="H14" s="182"/>
      <c r="I14" s="117"/>
      <c r="J14" s="117"/>
    </row>
    <row r="15" spans="2:11" x14ac:dyDescent="0.2">
      <c r="B15" s="169"/>
      <c r="C15" s="93">
        <v>300</v>
      </c>
      <c r="D15" s="179"/>
      <c r="E15" s="180"/>
      <c r="F15" s="181"/>
      <c r="G15" s="172"/>
      <c r="H15" s="182"/>
      <c r="I15" s="128"/>
    </row>
    <row r="16" spans="2:11" x14ac:dyDescent="0.2">
      <c r="B16" s="170" t="s">
        <v>279</v>
      </c>
      <c r="C16" s="92" t="s">
        <v>216</v>
      </c>
      <c r="D16" s="179"/>
      <c r="E16" s="180"/>
      <c r="F16" s="181"/>
      <c r="G16" s="188"/>
      <c r="H16" s="182"/>
      <c r="I16" s="128"/>
    </row>
    <row r="17" spans="2:9" x14ac:dyDescent="0.2">
      <c r="B17" s="171"/>
      <c r="C17" s="93" t="s">
        <v>320</v>
      </c>
      <c r="D17" s="179"/>
      <c r="E17" s="180"/>
      <c r="F17" s="181"/>
      <c r="G17" s="189"/>
      <c r="H17" s="182"/>
      <c r="I17" s="128"/>
    </row>
    <row r="18" spans="2:9" ht="14.25" x14ac:dyDescent="0.2">
      <c r="B18" s="175" t="s">
        <v>217</v>
      </c>
      <c r="C18" s="175"/>
      <c r="D18" s="175"/>
      <c r="E18" s="175"/>
      <c r="F18" s="175"/>
      <c r="G18" s="175"/>
      <c r="H18" s="14">
        <f>SUM(H14:H17)</f>
        <v>0</v>
      </c>
    </row>
    <row r="19" spans="2:9" x14ac:dyDescent="0.2">
      <c r="B19" s="15"/>
      <c r="C19" s="15"/>
      <c r="D19" s="15"/>
      <c r="E19" s="15"/>
      <c r="F19" s="15"/>
      <c r="G19" s="15"/>
      <c r="H19" s="16"/>
    </row>
    <row r="20" spans="2:9" x14ac:dyDescent="0.2">
      <c r="B20" s="15"/>
      <c r="C20" s="15"/>
      <c r="D20" s="15"/>
      <c r="E20" s="15"/>
      <c r="F20" s="15"/>
      <c r="G20" s="15"/>
      <c r="H20" s="16"/>
    </row>
    <row r="21" spans="2:9" x14ac:dyDescent="0.2">
      <c r="B21" s="178" t="s">
        <v>243</v>
      </c>
      <c r="C21" s="178"/>
      <c r="D21" s="178"/>
      <c r="E21" s="178"/>
      <c r="F21" s="178"/>
      <c r="G21" s="178"/>
      <c r="H21" s="178"/>
    </row>
    <row r="22" spans="2:9" x14ac:dyDescent="0.2">
      <c r="B22" s="169" t="s">
        <v>208</v>
      </c>
      <c r="C22" s="88" t="s">
        <v>209</v>
      </c>
      <c r="D22" s="88" t="s">
        <v>210</v>
      </c>
      <c r="E22" s="88" t="s">
        <v>219</v>
      </c>
      <c r="F22" s="94" t="s">
        <v>220</v>
      </c>
      <c r="G22" s="88" t="s">
        <v>221</v>
      </c>
      <c r="H22" s="88" t="s">
        <v>222</v>
      </c>
    </row>
    <row r="23" spans="2:9" ht="38.25" x14ac:dyDescent="0.2">
      <c r="B23" s="169"/>
      <c r="C23" s="89" t="s">
        <v>212</v>
      </c>
      <c r="D23" s="91" t="s">
        <v>223</v>
      </c>
      <c r="E23" s="91" t="s">
        <v>224</v>
      </c>
      <c r="F23" s="94" t="s">
        <v>225</v>
      </c>
      <c r="G23" s="91" t="s">
        <v>226</v>
      </c>
      <c r="H23" s="91" t="s">
        <v>214</v>
      </c>
    </row>
    <row r="24" spans="2:9" ht="12.6" customHeight="1" x14ac:dyDescent="0.2">
      <c r="B24" s="169" t="s">
        <v>215</v>
      </c>
      <c r="C24" s="92" t="s">
        <v>216</v>
      </c>
      <c r="D24" s="179"/>
      <c r="E24" s="183"/>
      <c r="F24" s="181"/>
      <c r="G24" s="172"/>
      <c r="H24" s="182"/>
    </row>
    <row r="25" spans="2:9" ht="12.6" customHeight="1" x14ac:dyDescent="0.2">
      <c r="B25" s="169"/>
      <c r="C25" s="93">
        <v>300</v>
      </c>
      <c r="D25" s="179"/>
      <c r="E25" s="184"/>
      <c r="F25" s="181"/>
      <c r="G25" s="172"/>
      <c r="H25" s="182"/>
    </row>
    <row r="26" spans="2:9" ht="12.6" customHeight="1" x14ac:dyDescent="0.2">
      <c r="B26" s="169" t="s">
        <v>279</v>
      </c>
      <c r="C26" s="92" t="s">
        <v>216</v>
      </c>
      <c r="D26" s="179"/>
      <c r="E26" s="183"/>
      <c r="F26" s="181"/>
      <c r="G26" s="188"/>
      <c r="H26" s="182"/>
    </row>
    <row r="27" spans="2:9" ht="12.95" customHeight="1" x14ac:dyDescent="0.2">
      <c r="B27" s="169"/>
      <c r="C27" s="93" t="s">
        <v>320</v>
      </c>
      <c r="D27" s="179"/>
      <c r="E27" s="184"/>
      <c r="F27" s="181"/>
      <c r="G27" s="189"/>
      <c r="H27" s="182"/>
    </row>
    <row r="28" spans="2:9" ht="14.25" x14ac:dyDescent="0.2">
      <c r="B28" s="175" t="s">
        <v>217</v>
      </c>
      <c r="C28" s="175"/>
      <c r="D28" s="175"/>
      <c r="E28" s="175"/>
      <c r="F28" s="175"/>
      <c r="G28" s="175"/>
      <c r="H28" s="14">
        <f>SUM(H24:H27)</f>
        <v>0</v>
      </c>
    </row>
    <row r="29" spans="2:9" x14ac:dyDescent="0.2">
      <c r="B29" s="15"/>
      <c r="C29" s="15"/>
      <c r="D29" s="15"/>
      <c r="E29" s="15"/>
      <c r="F29" s="15"/>
      <c r="G29" s="15"/>
      <c r="H29" s="16"/>
    </row>
    <row r="30" spans="2:9" x14ac:dyDescent="0.2">
      <c r="B30" s="15"/>
      <c r="C30" s="15"/>
      <c r="D30" s="15"/>
      <c r="E30" s="15"/>
      <c r="F30" s="15"/>
      <c r="G30" s="15"/>
      <c r="H30" s="16"/>
    </row>
    <row r="31" spans="2:9" x14ac:dyDescent="0.2">
      <c r="B31" s="167" t="s">
        <v>244</v>
      </c>
      <c r="C31" s="167"/>
      <c r="D31" s="167"/>
      <c r="E31" s="167"/>
      <c r="F31" s="15"/>
      <c r="G31" s="15"/>
      <c r="H31" s="16"/>
    </row>
    <row r="32" spans="2:9" x14ac:dyDescent="0.2">
      <c r="B32" s="169" t="s">
        <v>208</v>
      </c>
      <c r="C32" s="88" t="s">
        <v>209</v>
      </c>
      <c r="D32" s="88" t="s">
        <v>210</v>
      </c>
      <c r="E32" s="88" t="s">
        <v>211</v>
      </c>
      <c r="F32" s="15"/>
    </row>
    <row r="33" spans="1:16" ht="27" x14ac:dyDescent="0.2">
      <c r="B33" s="169"/>
      <c r="C33" s="89" t="s">
        <v>212</v>
      </c>
      <c r="D33" s="90" t="s">
        <v>213</v>
      </c>
      <c r="E33" s="91" t="s">
        <v>214</v>
      </c>
      <c r="F33" s="15"/>
    </row>
    <row r="34" spans="1:16" x14ac:dyDescent="0.2">
      <c r="B34" s="169" t="s">
        <v>215</v>
      </c>
      <c r="C34" s="92" t="s">
        <v>216</v>
      </c>
      <c r="D34" s="172"/>
      <c r="E34" s="173"/>
      <c r="F34" s="15"/>
    </row>
    <row r="35" spans="1:16" x14ac:dyDescent="0.2">
      <c r="B35" s="169"/>
      <c r="C35" s="93">
        <v>200</v>
      </c>
      <c r="D35" s="172"/>
      <c r="E35" s="173"/>
      <c r="F35" s="15"/>
    </row>
    <row r="36" spans="1:16" x14ac:dyDescent="0.2">
      <c r="B36" s="169" t="s">
        <v>279</v>
      </c>
      <c r="C36" s="92" t="s">
        <v>216</v>
      </c>
      <c r="D36" s="172"/>
      <c r="E36" s="173"/>
      <c r="F36" s="15"/>
    </row>
    <row r="37" spans="1:16" x14ac:dyDescent="0.2">
      <c r="B37" s="169"/>
      <c r="C37" s="93" t="s">
        <v>319</v>
      </c>
      <c r="D37" s="172"/>
      <c r="E37" s="173"/>
      <c r="F37" s="15"/>
      <c r="G37" s="15"/>
      <c r="H37" s="16"/>
    </row>
    <row r="38" spans="1:16" ht="14.25" x14ac:dyDescent="0.2">
      <c r="B38" s="177" t="s">
        <v>217</v>
      </c>
      <c r="C38" s="177"/>
      <c r="D38" s="177"/>
      <c r="E38" s="127">
        <f>SUM(E34:E37)</f>
        <v>0</v>
      </c>
    </row>
    <row r="40" spans="1:16" ht="51" x14ac:dyDescent="0.2">
      <c r="A40" s="187" t="s">
        <v>227</v>
      </c>
      <c r="B40" s="187"/>
      <c r="C40" s="97" t="s">
        <v>228</v>
      </c>
      <c r="D40" s="96" t="s">
        <v>229</v>
      </c>
      <c r="E40" s="97" t="s">
        <v>230</v>
      </c>
      <c r="F40" s="96" t="s">
        <v>231</v>
      </c>
      <c r="G40" s="97" t="s">
        <v>246</v>
      </c>
      <c r="H40" s="131"/>
      <c r="L40" s="174"/>
      <c r="M40" s="174"/>
      <c r="N40" s="98"/>
      <c r="O40" s="99"/>
      <c r="P40" s="99"/>
    </row>
    <row r="41" spans="1:16" x14ac:dyDescent="0.2">
      <c r="A41" s="26" t="s">
        <v>232</v>
      </c>
      <c r="B41" s="26" t="s">
        <v>233</v>
      </c>
      <c r="C41" s="100">
        <v>0</v>
      </c>
      <c r="D41" s="153">
        <v>5056.28</v>
      </c>
      <c r="E41" s="101">
        <v>800</v>
      </c>
      <c r="F41" s="102">
        <f>C41*D41</f>
        <v>0</v>
      </c>
      <c r="G41" s="103"/>
      <c r="H41" s="1"/>
      <c r="K41" s="33"/>
      <c r="N41" s="1"/>
      <c r="O41" s="104"/>
    </row>
    <row r="42" spans="1:16" x14ac:dyDescent="0.2">
      <c r="A42" s="26" t="s">
        <v>234</v>
      </c>
      <c r="B42" s="26" t="s">
        <v>239</v>
      </c>
      <c r="C42" s="100">
        <v>0</v>
      </c>
      <c r="D42" s="2">
        <v>638.30999999999995</v>
      </c>
      <c r="E42" s="101">
        <v>300</v>
      </c>
      <c r="F42" s="102">
        <f t="shared" ref="F42:F45" si="0">C42*D42</f>
        <v>0</v>
      </c>
      <c r="G42" s="103"/>
      <c r="H42" s="1"/>
      <c r="K42" s="33"/>
      <c r="N42" s="1"/>
      <c r="O42" s="104"/>
    </row>
    <row r="43" spans="1:16" x14ac:dyDescent="0.2">
      <c r="A43" s="26" t="s">
        <v>236</v>
      </c>
      <c r="B43" s="26" t="s">
        <v>240</v>
      </c>
      <c r="C43" s="100">
        <v>0</v>
      </c>
      <c r="D43" s="2">
        <v>93.72</v>
      </c>
      <c r="E43" s="101">
        <v>200</v>
      </c>
      <c r="F43" s="102">
        <f t="shared" si="0"/>
        <v>0</v>
      </c>
      <c r="G43" s="103"/>
      <c r="H43" s="1"/>
      <c r="K43" s="33"/>
      <c r="N43" s="1"/>
      <c r="O43" s="104"/>
    </row>
    <row r="44" spans="1:16" x14ac:dyDescent="0.2">
      <c r="A44" s="26" t="s">
        <v>247</v>
      </c>
      <c r="B44" s="26" t="s">
        <v>235</v>
      </c>
      <c r="C44" s="100">
        <v>0</v>
      </c>
      <c r="D44" s="2">
        <v>769.24</v>
      </c>
      <c r="E44" s="105">
        <v>1800</v>
      </c>
      <c r="F44" s="102">
        <f t="shared" si="0"/>
        <v>0</v>
      </c>
      <c r="G44" s="103"/>
      <c r="H44" s="1"/>
      <c r="K44" s="106"/>
      <c r="N44" s="1"/>
      <c r="O44" s="107"/>
    </row>
    <row r="45" spans="1:16" x14ac:dyDescent="0.2">
      <c r="A45" s="26" t="s">
        <v>248</v>
      </c>
      <c r="B45" s="26" t="s">
        <v>237</v>
      </c>
      <c r="C45" s="100">
        <v>0</v>
      </c>
      <c r="D45" s="2">
        <v>699.03</v>
      </c>
      <c r="E45" s="101">
        <v>300</v>
      </c>
      <c r="F45" s="102">
        <f t="shared" si="0"/>
        <v>0</v>
      </c>
      <c r="G45" s="103"/>
      <c r="H45" s="1"/>
      <c r="K45" s="106"/>
      <c r="M45" s="108"/>
      <c r="N45" s="1"/>
      <c r="O45" s="104"/>
    </row>
    <row r="46" spans="1:16" x14ac:dyDescent="0.2">
      <c r="A46" s="175" t="s">
        <v>133</v>
      </c>
      <c r="B46" s="175"/>
      <c r="C46" s="175"/>
      <c r="D46" s="175"/>
      <c r="E46" s="175"/>
      <c r="F46" s="100">
        <f>SUM(F41:F45)</f>
        <v>0</v>
      </c>
      <c r="G46" s="109"/>
      <c r="H46" s="130"/>
      <c r="I46" s="122">
        <f>ROUNDUP(H46,0)</f>
        <v>0</v>
      </c>
      <c r="K46" s="106"/>
      <c r="L46" s="176"/>
      <c r="M46" s="176"/>
      <c r="N46" s="176"/>
      <c r="O46" s="176"/>
      <c r="P46" s="110"/>
    </row>
    <row r="47" spans="1:16" x14ac:dyDescent="0.2">
      <c r="B47" s="185" t="s">
        <v>241</v>
      </c>
      <c r="C47" s="186"/>
      <c r="D47" s="186"/>
      <c r="E47" s="186"/>
      <c r="F47" s="186"/>
      <c r="G47" s="186"/>
      <c r="J47" s="25"/>
    </row>
    <row r="49" spans="2:8" x14ac:dyDescent="0.2">
      <c r="B49" s="95"/>
      <c r="H49" t="s">
        <v>241</v>
      </c>
    </row>
    <row r="50" spans="2:8" ht="93.75" customHeight="1" x14ac:dyDescent="0.2"/>
    <row r="51" spans="2:8" x14ac:dyDescent="0.2">
      <c r="B51" s="1"/>
      <c r="C51" s="1"/>
      <c r="D51" s="1"/>
      <c r="E51" s="1"/>
      <c r="F51" s="1"/>
      <c r="G51" s="33"/>
    </row>
    <row r="52" spans="2:8" x14ac:dyDescent="0.2">
      <c r="B52" s="1"/>
      <c r="C52" s="1"/>
      <c r="D52" s="1"/>
      <c r="E52" s="1"/>
      <c r="F52" s="1"/>
      <c r="G52" s="33"/>
    </row>
    <row r="54" spans="2:8" ht="53.25" customHeight="1" x14ac:dyDescent="0.2">
      <c r="B54" s="166"/>
      <c r="C54" s="166"/>
      <c r="D54" s="166"/>
      <c r="E54" s="166"/>
      <c r="F54" s="166"/>
      <c r="G54" s="166"/>
    </row>
    <row r="55" spans="2:8" x14ac:dyDescent="0.2">
      <c r="B55" s="166"/>
      <c r="C55" s="166"/>
      <c r="D55" s="166"/>
      <c r="E55" s="166"/>
      <c r="F55" s="166"/>
      <c r="G55" s="166"/>
    </row>
    <row r="56" spans="2:8" x14ac:dyDescent="0.2">
      <c r="B56" s="166"/>
      <c r="C56" s="166"/>
      <c r="D56" s="166"/>
      <c r="E56" s="166"/>
      <c r="F56" s="166"/>
      <c r="G56" s="166"/>
    </row>
    <row r="57" spans="2:8" x14ac:dyDescent="0.2">
      <c r="B57" s="166"/>
      <c r="C57" s="166"/>
      <c r="D57" s="166"/>
      <c r="E57" s="166"/>
      <c r="F57" s="166"/>
      <c r="G57" s="166"/>
    </row>
    <row r="58" spans="2:8" x14ac:dyDescent="0.2">
      <c r="B58" s="166"/>
      <c r="C58" s="166"/>
      <c r="D58" s="166"/>
      <c r="E58" s="166"/>
      <c r="F58" s="166"/>
      <c r="G58" s="166"/>
    </row>
    <row r="59" spans="2:8" x14ac:dyDescent="0.2">
      <c r="B59" s="166"/>
      <c r="C59" s="166"/>
      <c r="D59" s="166"/>
      <c r="E59" s="166"/>
      <c r="F59" s="166"/>
      <c r="G59" s="166"/>
    </row>
  </sheetData>
  <mergeCells count="68">
    <mergeCell ref="B36:B37"/>
    <mergeCell ref="D36:D37"/>
    <mergeCell ref="E36:E37"/>
    <mergeCell ref="B38:D38"/>
    <mergeCell ref="D26:D27"/>
    <mergeCell ref="E26:E27"/>
    <mergeCell ref="F26:F27"/>
    <mergeCell ref="G26:G27"/>
    <mergeCell ref="H26:H27"/>
    <mergeCell ref="K6:K7"/>
    <mergeCell ref="B16:B17"/>
    <mergeCell ref="D16:D17"/>
    <mergeCell ref="E16:E17"/>
    <mergeCell ref="F16:F17"/>
    <mergeCell ref="G16:G17"/>
    <mergeCell ref="H16:H17"/>
    <mergeCell ref="B6:B7"/>
    <mergeCell ref="D6:D7"/>
    <mergeCell ref="E6:E7"/>
    <mergeCell ref="H6:H7"/>
    <mergeCell ref="J6:J7"/>
    <mergeCell ref="B47:G47"/>
    <mergeCell ref="B54:G54"/>
    <mergeCell ref="B18:G18"/>
    <mergeCell ref="A40:B40"/>
    <mergeCell ref="B31:E31"/>
    <mergeCell ref="B32:B33"/>
    <mergeCell ref="B34:B35"/>
    <mergeCell ref="D34:D35"/>
    <mergeCell ref="E34:E35"/>
    <mergeCell ref="B21:H21"/>
    <mergeCell ref="B22:B23"/>
    <mergeCell ref="B24:B25"/>
    <mergeCell ref="F24:F25"/>
    <mergeCell ref="G24:G25"/>
    <mergeCell ref="H24:H25"/>
    <mergeCell ref="B26:B27"/>
    <mergeCell ref="L40:M40"/>
    <mergeCell ref="A46:E46"/>
    <mergeCell ref="L46:O46"/>
    <mergeCell ref="B8:D8"/>
    <mergeCell ref="H8:J8"/>
    <mergeCell ref="B11:H11"/>
    <mergeCell ref="B12:B13"/>
    <mergeCell ref="B14:B15"/>
    <mergeCell ref="D14:D15"/>
    <mergeCell ref="E14:E15"/>
    <mergeCell ref="F14:F15"/>
    <mergeCell ref="G14:G15"/>
    <mergeCell ref="H14:H15"/>
    <mergeCell ref="B28:G28"/>
    <mergeCell ref="D24:D25"/>
    <mergeCell ref="E24:E25"/>
    <mergeCell ref="B1:E1"/>
    <mergeCell ref="H1:K1"/>
    <mergeCell ref="B2:B3"/>
    <mergeCell ref="H2:H3"/>
    <mergeCell ref="B4:B5"/>
    <mergeCell ref="D4:D5"/>
    <mergeCell ref="E4:E5"/>
    <mergeCell ref="H4:H5"/>
    <mergeCell ref="J4:J5"/>
    <mergeCell ref="K4:K5"/>
    <mergeCell ref="B55:G55"/>
    <mergeCell ref="B56:G56"/>
    <mergeCell ref="B57:G57"/>
    <mergeCell ref="B58:G58"/>
    <mergeCell ref="B59:G59"/>
  </mergeCells>
  <pageMargins left="0.51181102362204722" right="0.51181102362204722" top="1.4173228346456694" bottom="0.43307086614173229" header="0.51181102362204722" footer="0.51181102362204722"/>
  <pageSetup paperSize="9" scale="56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6D9F1"/>
    <pageSetUpPr fitToPage="1"/>
  </sheetPr>
  <dimension ref="A1:L147"/>
  <sheetViews>
    <sheetView topLeftCell="A18" zoomScaleNormal="100" zoomScaleSheetLayoutView="130" zoomScalePageLayoutView="80" workbookViewId="0">
      <selection activeCell="A37" sqref="A37:I37"/>
    </sheetView>
  </sheetViews>
  <sheetFormatPr defaultColWidth="8.7109375" defaultRowHeight="12.75" x14ac:dyDescent="0.2"/>
  <cols>
    <col min="1" max="1" width="10" customWidth="1"/>
    <col min="5" max="5" width="10.85546875" customWidth="1"/>
    <col min="7" max="7" width="20.85546875" customWidth="1"/>
    <col min="8" max="8" width="14.28515625" customWidth="1"/>
    <col min="9" max="9" width="28.7109375" style="33" customWidth="1"/>
    <col min="10" max="10" width="5.85546875" bestFit="1" customWidth="1"/>
    <col min="11" max="11" width="6.28515625" bestFit="1" customWidth="1"/>
    <col min="12" max="12" width="15.85546875" customWidth="1"/>
    <col min="13" max="13" width="9.5703125" customWidth="1"/>
  </cols>
  <sheetData>
    <row r="1" spans="1:9" x14ac:dyDescent="0.2">
      <c r="A1" s="160"/>
      <c r="B1" s="160"/>
      <c r="C1" s="160"/>
      <c r="D1" s="160"/>
      <c r="E1" s="160"/>
      <c r="F1" s="160"/>
      <c r="G1" s="160"/>
      <c r="H1" s="160"/>
      <c r="I1" s="160"/>
    </row>
    <row r="2" spans="1:9" x14ac:dyDescent="0.2">
      <c r="A2" s="190" t="s">
        <v>0</v>
      </c>
      <c r="B2" s="190"/>
      <c r="C2" s="190"/>
      <c r="D2" s="190"/>
      <c r="E2" s="190"/>
      <c r="F2" s="190"/>
      <c r="G2" s="190"/>
      <c r="H2" s="190"/>
      <c r="I2" s="190"/>
    </row>
    <row r="3" spans="1:9" x14ac:dyDescent="0.2">
      <c r="A3" s="191"/>
      <c r="B3" s="191"/>
      <c r="C3" s="191"/>
      <c r="D3" s="191"/>
      <c r="E3" s="191"/>
      <c r="F3" s="191"/>
      <c r="G3" s="191"/>
      <c r="H3" s="191"/>
      <c r="I3" s="191"/>
    </row>
    <row r="4" spans="1:9" x14ac:dyDescent="0.2">
      <c r="A4" s="192" t="s">
        <v>1</v>
      </c>
      <c r="B4" s="192"/>
      <c r="C4" s="192"/>
      <c r="D4" s="192"/>
      <c r="E4" s="192"/>
      <c r="F4" s="192"/>
      <c r="G4" s="192"/>
      <c r="H4" s="192"/>
      <c r="I4" s="192"/>
    </row>
    <row r="5" spans="1:9" x14ac:dyDescent="0.2">
      <c r="A5" s="2" t="s">
        <v>2</v>
      </c>
      <c r="B5" s="193" t="s">
        <v>3</v>
      </c>
      <c r="C5" s="193"/>
      <c r="D5" s="193"/>
      <c r="E5" s="193"/>
      <c r="F5" s="193"/>
      <c r="G5" s="193"/>
      <c r="H5" s="193"/>
      <c r="I5" s="3"/>
    </row>
    <row r="6" spans="1:9" x14ac:dyDescent="0.2">
      <c r="A6" s="2" t="s">
        <v>4</v>
      </c>
      <c r="B6" s="193" t="s">
        <v>5</v>
      </c>
      <c r="C6" s="193"/>
      <c r="D6" s="193"/>
      <c r="E6" s="193"/>
      <c r="F6" s="193"/>
      <c r="G6" s="193"/>
      <c r="H6" s="193"/>
      <c r="I6" s="4" t="s">
        <v>6</v>
      </c>
    </row>
    <row r="7" spans="1:9" x14ac:dyDescent="0.2">
      <c r="A7" s="2" t="s">
        <v>7</v>
      </c>
      <c r="B7" s="193" t="s">
        <v>8</v>
      </c>
      <c r="C7" s="193"/>
      <c r="D7" s="193"/>
      <c r="E7" s="193"/>
      <c r="F7" s="193"/>
      <c r="G7" s="193"/>
      <c r="H7" s="193"/>
      <c r="I7" s="2">
        <v>2026</v>
      </c>
    </row>
    <row r="8" spans="1:9" x14ac:dyDescent="0.2">
      <c r="A8" s="2" t="s">
        <v>9</v>
      </c>
      <c r="B8" s="193" t="s">
        <v>10</v>
      </c>
      <c r="C8" s="193"/>
      <c r="D8" s="193"/>
      <c r="E8" s="193"/>
      <c r="F8" s="193"/>
      <c r="G8" s="193"/>
      <c r="H8" s="193"/>
      <c r="I8" s="2">
        <v>60</v>
      </c>
    </row>
    <row r="9" spans="1:9" x14ac:dyDescent="0.2">
      <c r="A9" s="1"/>
      <c r="B9" s="5"/>
      <c r="C9" s="5"/>
      <c r="D9" s="5"/>
      <c r="E9" s="5"/>
      <c r="F9" s="5"/>
      <c r="G9" s="5"/>
      <c r="H9" s="1"/>
      <c r="I9" s="6"/>
    </row>
    <row r="10" spans="1:9" x14ac:dyDescent="0.2">
      <c r="A10" s="192" t="s">
        <v>11</v>
      </c>
      <c r="B10" s="192"/>
      <c r="C10" s="192"/>
      <c r="D10" s="192"/>
      <c r="E10" s="192"/>
      <c r="F10" s="192"/>
      <c r="G10" s="192"/>
      <c r="H10" s="192"/>
      <c r="I10" s="192"/>
    </row>
    <row r="11" spans="1:9" x14ac:dyDescent="0.2">
      <c r="A11" s="194" t="s">
        <v>12</v>
      </c>
      <c r="B11" s="194"/>
      <c r="C11" s="194" t="s">
        <v>13</v>
      </c>
      <c r="D11" s="194"/>
      <c r="E11" s="194" t="s">
        <v>14</v>
      </c>
      <c r="F11" s="194"/>
      <c r="G11" s="194"/>
      <c r="H11" s="194"/>
      <c r="I11" s="194"/>
    </row>
    <row r="12" spans="1:9" x14ac:dyDescent="0.2">
      <c r="A12" s="194" t="s">
        <v>15</v>
      </c>
      <c r="B12" s="194"/>
      <c r="C12" s="194" t="s">
        <v>16</v>
      </c>
      <c r="D12" s="194"/>
      <c r="E12" s="195"/>
      <c r="F12" s="195"/>
      <c r="G12" s="195"/>
      <c r="H12" s="195"/>
      <c r="I12" s="195"/>
    </row>
    <row r="13" spans="1:9" x14ac:dyDescent="0.2">
      <c r="A13" s="1"/>
      <c r="B13" s="5"/>
      <c r="C13" s="5"/>
      <c r="D13" s="5"/>
      <c r="E13" s="5"/>
      <c r="F13" s="5"/>
      <c r="G13" s="5"/>
      <c r="H13" s="1"/>
      <c r="I13" s="6"/>
    </row>
    <row r="14" spans="1:9" x14ac:dyDescent="0.2">
      <c r="A14" s="192" t="s">
        <v>17</v>
      </c>
      <c r="B14" s="192"/>
      <c r="C14" s="192"/>
      <c r="D14" s="192"/>
      <c r="E14" s="192"/>
      <c r="F14" s="192"/>
      <c r="G14" s="192"/>
      <c r="H14" s="192"/>
      <c r="I14" s="192"/>
    </row>
    <row r="15" spans="1:9" x14ac:dyDescent="0.2">
      <c r="A15" s="2">
        <v>1</v>
      </c>
      <c r="B15" s="193" t="s">
        <v>18</v>
      </c>
      <c r="C15" s="193"/>
      <c r="D15" s="193"/>
      <c r="E15" s="193"/>
      <c r="F15" s="193"/>
      <c r="G15" s="193"/>
      <c r="H15" s="193"/>
      <c r="I15" s="4" t="s">
        <v>15</v>
      </c>
    </row>
    <row r="16" spans="1:9" x14ac:dyDescent="0.2">
      <c r="A16" s="2">
        <v>2</v>
      </c>
      <c r="B16" s="193" t="s">
        <v>19</v>
      </c>
      <c r="C16" s="193"/>
      <c r="D16" s="193"/>
      <c r="E16" s="193"/>
      <c r="F16" s="193"/>
      <c r="G16" s="193"/>
      <c r="H16" s="193"/>
      <c r="I16" s="2"/>
    </row>
    <row r="17" spans="1:9" x14ac:dyDescent="0.2">
      <c r="A17" s="2">
        <v>3</v>
      </c>
      <c r="B17" s="193" t="s">
        <v>20</v>
      </c>
      <c r="C17" s="193"/>
      <c r="D17" s="193"/>
      <c r="E17" s="193"/>
      <c r="F17" s="193"/>
      <c r="G17" s="193"/>
      <c r="H17" s="193"/>
      <c r="I17" s="7">
        <v>1862.09</v>
      </c>
    </row>
    <row r="18" spans="1:9" x14ac:dyDescent="0.2">
      <c r="A18" s="2">
        <v>4</v>
      </c>
      <c r="B18" s="193" t="s">
        <v>21</v>
      </c>
      <c r="C18" s="193"/>
      <c r="D18" s="193"/>
      <c r="E18" s="193"/>
      <c r="F18" s="193"/>
      <c r="G18" s="193"/>
      <c r="H18" s="193"/>
      <c r="I18" s="8" t="s">
        <v>22</v>
      </c>
    </row>
    <row r="19" spans="1:9" x14ac:dyDescent="0.2">
      <c r="A19" s="2">
        <v>5</v>
      </c>
      <c r="B19" s="193" t="s">
        <v>23</v>
      </c>
      <c r="C19" s="193"/>
      <c r="D19" s="193"/>
      <c r="E19" s="193"/>
      <c r="F19" s="193"/>
      <c r="G19" s="193"/>
      <c r="H19" s="193"/>
      <c r="I19" s="3"/>
    </row>
    <row r="20" spans="1:9" x14ac:dyDescent="0.2">
      <c r="A20" s="160"/>
      <c r="B20" s="160"/>
      <c r="C20" s="160"/>
      <c r="D20" s="160"/>
      <c r="E20" s="160"/>
      <c r="F20" s="160"/>
      <c r="G20" s="160"/>
      <c r="H20" s="160"/>
      <c r="I20" s="160"/>
    </row>
    <row r="21" spans="1:9" x14ac:dyDescent="0.2">
      <c r="A21" s="192" t="s">
        <v>24</v>
      </c>
      <c r="B21" s="192"/>
      <c r="C21" s="192"/>
      <c r="D21" s="192"/>
      <c r="E21" s="192"/>
      <c r="F21" s="192"/>
      <c r="G21" s="192"/>
      <c r="H21" s="192"/>
      <c r="I21" s="192"/>
    </row>
    <row r="22" spans="1:9" x14ac:dyDescent="0.2">
      <c r="A22" s="9">
        <v>1</v>
      </c>
      <c r="B22" s="175" t="s">
        <v>25</v>
      </c>
      <c r="C22" s="175"/>
      <c r="D22" s="175"/>
      <c r="E22" s="175"/>
      <c r="F22" s="175"/>
      <c r="G22" s="175"/>
      <c r="H22" s="9" t="s">
        <v>26</v>
      </c>
      <c r="I22" s="10" t="s">
        <v>27</v>
      </c>
    </row>
    <row r="23" spans="1:9" x14ac:dyDescent="0.2">
      <c r="A23" s="9" t="s">
        <v>2</v>
      </c>
      <c r="B23" s="193" t="s">
        <v>28</v>
      </c>
      <c r="C23" s="193"/>
      <c r="D23" s="193"/>
      <c r="E23" s="193"/>
      <c r="F23" s="193"/>
      <c r="G23" s="193"/>
      <c r="H23" s="11"/>
      <c r="I23" s="12">
        <f>I17</f>
        <v>1862.09</v>
      </c>
    </row>
    <row r="24" spans="1:9" x14ac:dyDescent="0.2">
      <c r="A24" s="9" t="s">
        <v>4</v>
      </c>
      <c r="B24" s="193" t="s">
        <v>29</v>
      </c>
      <c r="C24" s="193"/>
      <c r="D24" s="193"/>
      <c r="E24" s="193"/>
      <c r="F24" s="193"/>
      <c r="G24" s="193"/>
      <c r="H24" s="13"/>
      <c r="I24" s="12"/>
    </row>
    <row r="25" spans="1:9" x14ac:dyDescent="0.2">
      <c r="A25" s="119" t="s">
        <v>7</v>
      </c>
      <c r="B25" s="196" t="s">
        <v>238</v>
      </c>
      <c r="C25" s="196"/>
      <c r="D25" s="196"/>
      <c r="E25" s="196"/>
      <c r="F25" s="196"/>
      <c r="G25" s="196"/>
      <c r="H25" s="120"/>
      <c r="I25" s="121">
        <v>0</v>
      </c>
    </row>
    <row r="26" spans="1:9" x14ac:dyDescent="0.2">
      <c r="A26" s="9" t="s">
        <v>9</v>
      </c>
      <c r="B26" s="193" t="s">
        <v>30</v>
      </c>
      <c r="C26" s="193"/>
      <c r="D26" s="193"/>
      <c r="E26" s="193"/>
      <c r="F26" s="193"/>
      <c r="G26" s="193"/>
      <c r="H26" s="13"/>
      <c r="I26" s="12"/>
    </row>
    <row r="27" spans="1:9" x14ac:dyDescent="0.2">
      <c r="A27" s="9" t="s">
        <v>31</v>
      </c>
      <c r="B27" s="193" t="s">
        <v>32</v>
      </c>
      <c r="C27" s="193"/>
      <c r="D27" s="193"/>
      <c r="E27" s="193"/>
      <c r="F27" s="193"/>
      <c r="G27" s="193"/>
      <c r="H27" s="13"/>
      <c r="I27" s="12"/>
    </row>
    <row r="28" spans="1:9" x14ac:dyDescent="0.2">
      <c r="A28" s="9" t="s">
        <v>33</v>
      </c>
      <c r="B28" s="193" t="s">
        <v>34</v>
      </c>
      <c r="C28" s="193"/>
      <c r="D28" s="193"/>
      <c r="E28" s="193"/>
      <c r="F28" s="193"/>
      <c r="G28" s="193"/>
      <c r="H28" s="13"/>
      <c r="I28" s="12"/>
    </row>
    <row r="29" spans="1:9" x14ac:dyDescent="0.2">
      <c r="A29" s="9" t="s">
        <v>35</v>
      </c>
      <c r="B29" s="193" t="s">
        <v>36</v>
      </c>
      <c r="C29" s="193"/>
      <c r="D29" s="193"/>
      <c r="E29" s="193"/>
      <c r="F29" s="193"/>
      <c r="G29" s="193"/>
      <c r="H29" s="13"/>
      <c r="I29" s="12"/>
    </row>
    <row r="30" spans="1:9" x14ac:dyDescent="0.2">
      <c r="A30" s="175" t="s">
        <v>37</v>
      </c>
      <c r="B30" s="175"/>
      <c r="C30" s="175"/>
      <c r="D30" s="175"/>
      <c r="E30" s="175"/>
      <c r="F30" s="175"/>
      <c r="G30" s="175"/>
      <c r="H30" s="175"/>
      <c r="I30" s="14">
        <f>SUM(I23:I29)</f>
        <v>1862.09</v>
      </c>
    </row>
    <row r="31" spans="1:9" x14ac:dyDescent="0.2">
      <c r="A31" s="15"/>
      <c r="B31" s="15"/>
      <c r="C31" s="15"/>
      <c r="D31" s="15"/>
      <c r="E31" s="15"/>
      <c r="F31" s="15"/>
      <c r="G31" s="15"/>
      <c r="H31" s="15"/>
      <c r="I31" s="16"/>
    </row>
    <row r="32" spans="1:9" x14ac:dyDescent="0.2">
      <c r="A32" s="192" t="s">
        <v>38</v>
      </c>
      <c r="B32" s="192"/>
      <c r="C32" s="192"/>
      <c r="D32" s="192"/>
      <c r="E32" s="192"/>
      <c r="F32" s="192"/>
      <c r="G32" s="192"/>
      <c r="H32" s="192"/>
      <c r="I32" s="192"/>
    </row>
    <row r="33" spans="1:12" x14ac:dyDescent="0.2">
      <c r="A33" s="175" t="s">
        <v>39</v>
      </c>
      <c r="B33" s="175"/>
      <c r="C33" s="175"/>
      <c r="D33" s="175"/>
      <c r="E33" s="175"/>
      <c r="F33" s="175"/>
      <c r="G33" s="175"/>
      <c r="H33" s="9" t="s">
        <v>26</v>
      </c>
      <c r="I33" s="10" t="s">
        <v>27</v>
      </c>
    </row>
    <row r="34" spans="1:12" x14ac:dyDescent="0.2">
      <c r="A34" s="9" t="s">
        <v>2</v>
      </c>
      <c r="B34" s="193" t="s">
        <v>40</v>
      </c>
      <c r="C34" s="193"/>
      <c r="D34" s="193"/>
      <c r="E34" s="193"/>
      <c r="F34" s="193"/>
      <c r="G34" s="193"/>
      <c r="H34" s="17">
        <v>8.3299999999999999E-2</v>
      </c>
      <c r="I34" s="12"/>
    </row>
    <row r="35" spans="1:12" x14ac:dyDescent="0.2">
      <c r="A35" s="9" t="s">
        <v>4</v>
      </c>
      <c r="B35" s="193" t="s">
        <v>41</v>
      </c>
      <c r="C35" s="193"/>
      <c r="D35" s="193"/>
      <c r="E35" s="193"/>
      <c r="F35" s="193"/>
      <c r="G35" s="193"/>
      <c r="H35" s="18">
        <v>0.121</v>
      </c>
      <c r="I35" s="12"/>
    </row>
    <row r="36" spans="1:12" x14ac:dyDescent="0.2">
      <c r="A36" s="175" t="s">
        <v>42</v>
      </c>
      <c r="B36" s="175"/>
      <c r="C36" s="175"/>
      <c r="D36" s="175"/>
      <c r="E36" s="175"/>
      <c r="F36" s="175"/>
      <c r="G36" s="175"/>
      <c r="H36" s="19">
        <f>SUM(H34:H35)</f>
        <v>0.20429999999999998</v>
      </c>
      <c r="I36" s="14"/>
    </row>
    <row r="37" spans="1:12" x14ac:dyDescent="0.2">
      <c r="A37" s="197"/>
      <c r="B37" s="197"/>
      <c r="C37" s="197"/>
      <c r="D37" s="197"/>
      <c r="E37" s="197"/>
      <c r="F37" s="197"/>
      <c r="G37" s="197"/>
      <c r="H37" s="197"/>
      <c r="I37" s="197"/>
    </row>
    <row r="38" spans="1:12" x14ac:dyDescent="0.2">
      <c r="A38" s="175" t="s">
        <v>43</v>
      </c>
      <c r="B38" s="175"/>
      <c r="C38" s="175"/>
      <c r="D38" s="175"/>
      <c r="E38" s="175"/>
      <c r="F38" s="175"/>
      <c r="G38" s="175"/>
      <c r="H38" s="9" t="s">
        <v>26</v>
      </c>
      <c r="I38" s="10" t="s">
        <v>27</v>
      </c>
      <c r="K38" s="20"/>
      <c r="L38" s="21"/>
    </row>
    <row r="39" spans="1:12" x14ac:dyDescent="0.2">
      <c r="A39" s="9" t="s">
        <v>2</v>
      </c>
      <c r="B39" s="193" t="s">
        <v>44</v>
      </c>
      <c r="C39" s="193"/>
      <c r="D39" s="193"/>
      <c r="E39" s="193"/>
      <c r="F39" s="193"/>
      <c r="G39" s="193"/>
      <c r="H39" s="22">
        <v>0.2</v>
      </c>
      <c r="I39" s="12"/>
      <c r="K39" s="23"/>
      <c r="L39" s="21"/>
    </row>
    <row r="40" spans="1:12" x14ac:dyDescent="0.2">
      <c r="A40" s="9" t="s">
        <v>4</v>
      </c>
      <c r="B40" s="193" t="s">
        <v>45</v>
      </c>
      <c r="C40" s="193"/>
      <c r="D40" s="193"/>
      <c r="E40" s="193"/>
      <c r="F40" s="193"/>
      <c r="G40" s="193"/>
      <c r="H40" s="22">
        <v>2.5000000000000001E-2</v>
      </c>
      <c r="I40" s="12"/>
      <c r="K40" s="20"/>
    </row>
    <row r="41" spans="1:12" x14ac:dyDescent="0.2">
      <c r="A41" s="9" t="s">
        <v>7</v>
      </c>
      <c r="B41" s="193" t="s">
        <v>46</v>
      </c>
      <c r="C41" s="193"/>
      <c r="D41" s="193"/>
      <c r="E41" s="193"/>
      <c r="F41" s="193"/>
      <c r="G41" s="193"/>
      <c r="H41" s="22"/>
      <c r="I41" s="12"/>
      <c r="K41" s="20"/>
    </row>
    <row r="42" spans="1:12" x14ac:dyDescent="0.2">
      <c r="A42" s="9" t="s">
        <v>9</v>
      </c>
      <c r="B42" s="193" t="s">
        <v>47</v>
      </c>
      <c r="C42" s="193"/>
      <c r="D42" s="193"/>
      <c r="E42" s="193"/>
      <c r="F42" s="193"/>
      <c r="G42" s="193"/>
      <c r="H42" s="22">
        <v>1.4999999999999999E-2</v>
      </c>
      <c r="I42" s="12"/>
    </row>
    <row r="43" spans="1:12" x14ac:dyDescent="0.2">
      <c r="A43" s="9" t="s">
        <v>31</v>
      </c>
      <c r="B43" s="193" t="s">
        <v>48</v>
      </c>
      <c r="C43" s="193"/>
      <c r="D43" s="193"/>
      <c r="E43" s="193"/>
      <c r="F43" s="193"/>
      <c r="G43" s="193"/>
      <c r="H43" s="22">
        <v>0.01</v>
      </c>
      <c r="I43" s="12"/>
    </row>
    <row r="44" spans="1:12" x14ac:dyDescent="0.2">
      <c r="A44" s="9" t="s">
        <v>33</v>
      </c>
      <c r="B44" s="193" t="s">
        <v>49</v>
      </c>
      <c r="C44" s="193"/>
      <c r="D44" s="193"/>
      <c r="E44" s="193"/>
      <c r="F44" s="193"/>
      <c r="G44" s="193"/>
      <c r="H44" s="22">
        <v>6.0000000000000001E-3</v>
      </c>
      <c r="I44" s="12"/>
    </row>
    <row r="45" spans="1:12" x14ac:dyDescent="0.2">
      <c r="A45" s="9" t="s">
        <v>35</v>
      </c>
      <c r="B45" s="193" t="s">
        <v>50</v>
      </c>
      <c r="C45" s="193"/>
      <c r="D45" s="193"/>
      <c r="E45" s="193"/>
      <c r="F45" s="193"/>
      <c r="G45" s="193"/>
      <c r="H45" s="22">
        <v>2E-3</v>
      </c>
      <c r="I45" s="12"/>
    </row>
    <row r="46" spans="1:12" x14ac:dyDescent="0.2">
      <c r="A46" s="9" t="s">
        <v>51</v>
      </c>
      <c r="B46" s="193" t="s">
        <v>52</v>
      </c>
      <c r="C46" s="193"/>
      <c r="D46" s="193"/>
      <c r="E46" s="193"/>
      <c r="F46" s="193"/>
      <c r="G46" s="193"/>
      <c r="H46" s="22">
        <v>0.08</v>
      </c>
      <c r="I46" s="12"/>
    </row>
    <row r="47" spans="1:12" x14ac:dyDescent="0.2">
      <c r="A47" s="175" t="s">
        <v>53</v>
      </c>
      <c r="B47" s="175"/>
      <c r="C47" s="175"/>
      <c r="D47" s="175"/>
      <c r="E47" s="175"/>
      <c r="F47" s="175"/>
      <c r="G47" s="175"/>
      <c r="H47" s="24">
        <f>SUM(H39:H46)</f>
        <v>0.33800000000000002</v>
      </c>
      <c r="I47" s="14"/>
      <c r="K47" s="25"/>
    </row>
    <row r="48" spans="1:12" x14ac:dyDescent="0.2">
      <c r="A48" s="198"/>
      <c r="B48" s="198"/>
      <c r="C48" s="198"/>
      <c r="D48" s="198"/>
      <c r="E48" s="198"/>
      <c r="F48" s="198"/>
      <c r="G48" s="198"/>
      <c r="H48" s="198"/>
      <c r="I48" s="198"/>
    </row>
    <row r="49" spans="1:11" x14ac:dyDescent="0.2">
      <c r="A49" s="175" t="s">
        <v>54</v>
      </c>
      <c r="B49" s="175"/>
      <c r="C49" s="175"/>
      <c r="D49" s="175"/>
      <c r="E49" s="175"/>
      <c r="F49" s="175"/>
      <c r="G49" s="175"/>
      <c r="H49" s="19" t="s">
        <v>283</v>
      </c>
      <c r="I49" s="10" t="s">
        <v>27</v>
      </c>
    </row>
    <row r="50" spans="1:11" x14ac:dyDescent="0.2">
      <c r="A50" s="9" t="s">
        <v>2</v>
      </c>
      <c r="B50" s="199" t="s">
        <v>55</v>
      </c>
      <c r="C50" s="199"/>
      <c r="D50" s="199"/>
      <c r="E50" s="199"/>
      <c r="F50" s="199"/>
      <c r="G50" s="199"/>
      <c r="H50" s="75">
        <v>5.5</v>
      </c>
      <c r="I50" s="27"/>
    </row>
    <row r="51" spans="1:11" ht="28.5" customHeight="1" x14ac:dyDescent="0.25">
      <c r="A51" s="9" t="s">
        <v>4</v>
      </c>
      <c r="B51" s="200" t="s">
        <v>289</v>
      </c>
      <c r="C51" s="200"/>
      <c r="D51" s="200"/>
      <c r="E51" s="200"/>
      <c r="F51" s="200"/>
      <c r="G51" s="200"/>
      <c r="H51" s="75">
        <v>46.38</v>
      </c>
      <c r="I51" s="27"/>
      <c r="K51" s="28"/>
    </row>
    <row r="52" spans="1:11" ht="15" x14ac:dyDescent="0.25">
      <c r="A52" s="9" t="s">
        <v>7</v>
      </c>
      <c r="B52" s="199" t="s">
        <v>290</v>
      </c>
      <c r="C52" s="199"/>
      <c r="D52" s="199"/>
      <c r="E52" s="199"/>
      <c r="F52" s="199"/>
      <c r="G52" s="199"/>
      <c r="H52" s="75">
        <v>209.4</v>
      </c>
      <c r="I52" s="27"/>
      <c r="K52" s="28"/>
    </row>
    <row r="53" spans="1:11" ht="15" x14ac:dyDescent="0.25">
      <c r="A53" s="9" t="s">
        <v>9</v>
      </c>
      <c r="B53" s="199" t="s">
        <v>291</v>
      </c>
      <c r="C53" s="199"/>
      <c r="D53" s="199"/>
      <c r="E53" s="199"/>
      <c r="F53" s="199"/>
      <c r="G53" s="199"/>
      <c r="H53" s="75">
        <v>14.28</v>
      </c>
      <c r="I53" s="27"/>
      <c r="K53" s="28"/>
    </row>
    <row r="54" spans="1:11" ht="15" x14ac:dyDescent="0.25">
      <c r="A54" s="9" t="s">
        <v>31</v>
      </c>
      <c r="B54" s="199" t="s">
        <v>292</v>
      </c>
      <c r="C54" s="199"/>
      <c r="D54" s="199"/>
      <c r="E54" s="199"/>
      <c r="F54" s="199"/>
      <c r="G54" s="199"/>
      <c r="H54" s="75">
        <v>3.78</v>
      </c>
      <c r="I54" s="27"/>
      <c r="K54" s="28"/>
    </row>
    <row r="55" spans="1:11" x14ac:dyDescent="0.2">
      <c r="A55" s="175" t="s">
        <v>56</v>
      </c>
      <c r="B55" s="175"/>
      <c r="C55" s="175"/>
      <c r="D55" s="175"/>
      <c r="E55" s="175"/>
      <c r="F55" s="175"/>
      <c r="G55" s="175"/>
      <c r="H55" s="175"/>
      <c r="I55" s="14"/>
    </row>
    <row r="56" spans="1:11" x14ac:dyDescent="0.2">
      <c r="A56" s="198"/>
      <c r="B56" s="198"/>
      <c r="C56" s="198"/>
      <c r="D56" s="198"/>
      <c r="E56" s="198"/>
      <c r="F56" s="198"/>
      <c r="G56" s="198"/>
      <c r="H56" s="198"/>
      <c r="I56" s="198"/>
    </row>
    <row r="57" spans="1:11" x14ac:dyDescent="0.2">
      <c r="A57" s="167" t="s">
        <v>57</v>
      </c>
      <c r="B57" s="167"/>
      <c r="C57" s="167"/>
      <c r="D57" s="167"/>
      <c r="E57" s="167"/>
      <c r="F57" s="167"/>
      <c r="G57" s="167"/>
      <c r="H57" s="167"/>
      <c r="I57" s="167"/>
    </row>
    <row r="58" spans="1:11" x14ac:dyDescent="0.2">
      <c r="A58" s="175" t="s">
        <v>58</v>
      </c>
      <c r="B58" s="175"/>
      <c r="C58" s="175"/>
      <c r="D58" s="175"/>
      <c r="E58" s="175"/>
      <c r="F58" s="175"/>
      <c r="G58" s="175"/>
      <c r="H58" s="175"/>
      <c r="I58" s="10" t="s">
        <v>27</v>
      </c>
    </row>
    <row r="59" spans="1:11" x14ac:dyDescent="0.2">
      <c r="A59" s="9" t="s">
        <v>59</v>
      </c>
      <c r="B59" s="194" t="s">
        <v>60</v>
      </c>
      <c r="C59" s="194"/>
      <c r="D59" s="194"/>
      <c r="E59" s="194"/>
      <c r="F59" s="194"/>
      <c r="G59" s="194"/>
      <c r="H59" s="194"/>
      <c r="I59" s="12"/>
    </row>
    <row r="60" spans="1:11" x14ac:dyDescent="0.2">
      <c r="A60" s="9" t="s">
        <v>61</v>
      </c>
      <c r="B60" s="194" t="s">
        <v>62</v>
      </c>
      <c r="C60" s="194"/>
      <c r="D60" s="194"/>
      <c r="E60" s="194"/>
      <c r="F60" s="194"/>
      <c r="G60" s="194"/>
      <c r="H60" s="194"/>
      <c r="I60" s="12"/>
    </row>
    <row r="61" spans="1:11" x14ac:dyDescent="0.2">
      <c r="A61" s="9" t="s">
        <v>63</v>
      </c>
      <c r="B61" s="194" t="s">
        <v>64</v>
      </c>
      <c r="C61" s="194"/>
      <c r="D61" s="194"/>
      <c r="E61" s="194"/>
      <c r="F61" s="194"/>
      <c r="G61" s="194"/>
      <c r="H61" s="194"/>
      <c r="I61" s="12"/>
    </row>
    <row r="62" spans="1:11" x14ac:dyDescent="0.2">
      <c r="A62" s="175" t="s">
        <v>65</v>
      </c>
      <c r="B62" s="175"/>
      <c r="C62" s="175"/>
      <c r="D62" s="175"/>
      <c r="E62" s="175"/>
      <c r="F62" s="175"/>
      <c r="G62" s="175"/>
      <c r="H62" s="175"/>
      <c r="I62" s="14"/>
    </row>
    <row r="63" spans="1:11" x14ac:dyDescent="0.2">
      <c r="A63" s="201"/>
      <c r="B63" s="201"/>
      <c r="C63" s="201"/>
      <c r="D63" s="201"/>
      <c r="E63" s="201"/>
      <c r="F63" s="201"/>
      <c r="G63" s="201"/>
      <c r="H63" s="201"/>
      <c r="I63" s="201"/>
    </row>
    <row r="64" spans="1:11" x14ac:dyDescent="0.2">
      <c r="A64" s="192" t="s">
        <v>66</v>
      </c>
      <c r="B64" s="192"/>
      <c r="C64" s="192"/>
      <c r="D64" s="192"/>
      <c r="E64" s="192"/>
      <c r="F64" s="192"/>
      <c r="G64" s="192"/>
      <c r="H64" s="192"/>
      <c r="I64" s="192"/>
    </row>
    <row r="65" spans="1:9" x14ac:dyDescent="0.2">
      <c r="A65" s="9">
        <v>3</v>
      </c>
      <c r="B65" s="175" t="s">
        <v>67</v>
      </c>
      <c r="C65" s="175"/>
      <c r="D65" s="175"/>
      <c r="E65" s="175"/>
      <c r="F65" s="175"/>
      <c r="G65" s="175"/>
      <c r="H65" s="9" t="s">
        <v>26</v>
      </c>
      <c r="I65" s="10" t="s">
        <v>27</v>
      </c>
    </row>
    <row r="66" spans="1:9" x14ac:dyDescent="0.2">
      <c r="A66" s="9" t="s">
        <v>2</v>
      </c>
      <c r="B66" s="193" t="s">
        <v>68</v>
      </c>
      <c r="C66" s="193"/>
      <c r="D66" s="193"/>
      <c r="E66" s="193"/>
      <c r="F66" s="193"/>
      <c r="G66" s="193"/>
      <c r="H66" s="17"/>
      <c r="I66" s="12"/>
    </row>
    <row r="67" spans="1:9" x14ac:dyDescent="0.2">
      <c r="A67" s="9" t="s">
        <v>4</v>
      </c>
      <c r="B67" s="193" t="s">
        <v>69</v>
      </c>
      <c r="C67" s="193"/>
      <c r="D67" s="193"/>
      <c r="E67" s="193"/>
      <c r="F67" s="193"/>
      <c r="G67" s="193"/>
      <c r="H67" s="17"/>
      <c r="I67" s="12"/>
    </row>
    <row r="68" spans="1:9" x14ac:dyDescent="0.2">
      <c r="A68" s="9" t="s">
        <v>7</v>
      </c>
      <c r="B68" s="193" t="s">
        <v>70</v>
      </c>
      <c r="C68" s="193"/>
      <c r="D68" s="193"/>
      <c r="E68" s="193"/>
      <c r="F68" s="193"/>
      <c r="G68" s="193"/>
      <c r="H68" s="17"/>
      <c r="I68" s="12"/>
    </row>
    <row r="69" spans="1:9" x14ac:dyDescent="0.2">
      <c r="A69" s="9" t="s">
        <v>9</v>
      </c>
      <c r="B69" s="193" t="s">
        <v>71</v>
      </c>
      <c r="C69" s="193"/>
      <c r="D69" s="193"/>
      <c r="E69" s="193"/>
      <c r="F69" s="193"/>
      <c r="G69" s="193"/>
      <c r="H69" s="17"/>
      <c r="I69" s="12"/>
    </row>
    <row r="70" spans="1:9" x14ac:dyDescent="0.2">
      <c r="A70" s="9" t="s">
        <v>31</v>
      </c>
      <c r="B70" s="193" t="s">
        <v>72</v>
      </c>
      <c r="C70" s="193"/>
      <c r="D70" s="193"/>
      <c r="E70" s="193"/>
      <c r="F70" s="193"/>
      <c r="G70" s="193"/>
      <c r="H70" s="18"/>
      <c r="I70" s="12"/>
    </row>
    <row r="71" spans="1:9" x14ac:dyDescent="0.2">
      <c r="A71" s="9" t="s">
        <v>33</v>
      </c>
      <c r="B71" s="193" t="s">
        <v>73</v>
      </c>
      <c r="C71" s="193"/>
      <c r="D71" s="193"/>
      <c r="E71" s="193"/>
      <c r="F71" s="193"/>
      <c r="G71" s="193"/>
      <c r="H71" s="17"/>
      <c r="I71" s="12"/>
    </row>
    <row r="72" spans="1:9" x14ac:dyDescent="0.2">
      <c r="A72" s="175" t="s">
        <v>74</v>
      </c>
      <c r="B72" s="175"/>
      <c r="C72" s="175"/>
      <c r="D72" s="175"/>
      <c r="E72" s="175"/>
      <c r="F72" s="175"/>
      <c r="G72" s="175"/>
      <c r="H72" s="19"/>
      <c r="I72" s="14"/>
    </row>
    <row r="73" spans="1:9" x14ac:dyDescent="0.2">
      <c r="A73" s="202"/>
      <c r="B73" s="202"/>
      <c r="C73" s="202"/>
      <c r="D73" s="202"/>
      <c r="E73" s="202"/>
      <c r="F73" s="202"/>
      <c r="G73" s="202"/>
      <c r="H73" s="202"/>
      <c r="I73" s="202"/>
    </row>
    <row r="74" spans="1:9" x14ac:dyDescent="0.2">
      <c r="A74" s="192" t="s">
        <v>75</v>
      </c>
      <c r="B74" s="192"/>
      <c r="C74" s="192"/>
      <c r="D74" s="192"/>
      <c r="E74" s="192"/>
      <c r="F74" s="192"/>
      <c r="G74" s="192"/>
      <c r="H74" s="192"/>
      <c r="I74" s="192"/>
    </row>
    <row r="75" spans="1:9" x14ac:dyDescent="0.2">
      <c r="A75" s="175" t="s">
        <v>76</v>
      </c>
      <c r="B75" s="175"/>
      <c r="C75" s="175"/>
      <c r="D75" s="175"/>
      <c r="E75" s="175"/>
      <c r="F75" s="175"/>
      <c r="G75" s="175"/>
      <c r="H75" s="9" t="s">
        <v>26</v>
      </c>
      <c r="I75" s="10" t="s">
        <v>27</v>
      </c>
    </row>
    <row r="76" spans="1:9" x14ac:dyDescent="0.2">
      <c r="A76" s="9" t="s">
        <v>2</v>
      </c>
      <c r="B76" s="193" t="s">
        <v>77</v>
      </c>
      <c r="C76" s="193"/>
      <c r="D76" s="193"/>
      <c r="E76" s="193"/>
      <c r="F76" s="193"/>
      <c r="G76" s="193"/>
      <c r="H76" s="17"/>
      <c r="I76" s="12"/>
    </row>
    <row r="77" spans="1:9" x14ac:dyDescent="0.2">
      <c r="A77" s="9" t="s">
        <v>4</v>
      </c>
      <c r="B77" s="193" t="s">
        <v>78</v>
      </c>
      <c r="C77" s="193"/>
      <c r="D77" s="193"/>
      <c r="E77" s="193"/>
      <c r="F77" s="193"/>
      <c r="G77" s="193"/>
      <c r="H77" s="17"/>
      <c r="I77" s="12"/>
    </row>
    <row r="78" spans="1:9" x14ac:dyDescent="0.2">
      <c r="A78" s="9" t="s">
        <v>7</v>
      </c>
      <c r="B78" s="193" t="s">
        <v>79</v>
      </c>
      <c r="C78" s="193"/>
      <c r="D78" s="193"/>
      <c r="E78" s="193"/>
      <c r="F78" s="193"/>
      <c r="G78" s="193"/>
      <c r="H78" s="17"/>
      <c r="I78" s="12"/>
    </row>
    <row r="79" spans="1:9" x14ac:dyDescent="0.2">
      <c r="A79" s="9" t="s">
        <v>9</v>
      </c>
      <c r="B79" s="193" t="s">
        <v>80</v>
      </c>
      <c r="C79" s="193"/>
      <c r="D79" s="193"/>
      <c r="E79" s="193"/>
      <c r="F79" s="193"/>
      <c r="G79" s="193"/>
      <c r="H79" s="17"/>
      <c r="I79" s="12"/>
    </row>
    <row r="80" spans="1:9" x14ac:dyDescent="0.2">
      <c r="A80" s="9" t="s">
        <v>31</v>
      </c>
      <c r="B80" s="193" t="s">
        <v>81</v>
      </c>
      <c r="C80" s="193"/>
      <c r="D80" s="193"/>
      <c r="E80" s="193"/>
      <c r="F80" s="193"/>
      <c r="G80" s="193"/>
      <c r="H80" s="17"/>
      <c r="I80" s="12"/>
    </row>
    <row r="81" spans="1:11" x14ac:dyDescent="0.2">
      <c r="A81" s="9" t="s">
        <v>33</v>
      </c>
      <c r="B81" s="193" t="s">
        <v>36</v>
      </c>
      <c r="C81" s="193"/>
      <c r="D81" s="193"/>
      <c r="E81" s="193"/>
      <c r="F81" s="193"/>
      <c r="G81" s="193"/>
      <c r="H81" s="17"/>
      <c r="I81" s="12"/>
    </row>
    <row r="82" spans="1:11" x14ac:dyDescent="0.2">
      <c r="A82" s="175" t="s">
        <v>82</v>
      </c>
      <c r="B82" s="175"/>
      <c r="C82" s="175"/>
      <c r="D82" s="175"/>
      <c r="E82" s="175"/>
      <c r="F82" s="175"/>
      <c r="G82" s="175"/>
      <c r="H82" s="19"/>
      <c r="I82" s="14"/>
    </row>
    <row r="83" spans="1:11" x14ac:dyDescent="0.2">
      <c r="A83" s="204"/>
      <c r="B83" s="204"/>
      <c r="C83" s="204"/>
      <c r="D83" s="204"/>
      <c r="E83" s="204"/>
      <c r="F83" s="204"/>
      <c r="G83" s="204"/>
      <c r="H83" s="204"/>
      <c r="I83" s="204"/>
    </row>
    <row r="84" spans="1:11" x14ac:dyDescent="0.2">
      <c r="A84" s="175" t="s">
        <v>83</v>
      </c>
      <c r="B84" s="175"/>
      <c r="C84" s="175"/>
      <c r="D84" s="175"/>
      <c r="E84" s="175"/>
      <c r="F84" s="175"/>
      <c r="G84" s="175"/>
      <c r="H84" s="9" t="s">
        <v>26</v>
      </c>
      <c r="I84" s="10" t="s">
        <v>27</v>
      </c>
    </row>
    <row r="85" spans="1:11" x14ac:dyDescent="0.2">
      <c r="A85" s="9" t="s">
        <v>2</v>
      </c>
      <c r="B85" s="193" t="s">
        <v>84</v>
      </c>
      <c r="C85" s="193"/>
      <c r="D85" s="193"/>
      <c r="E85" s="193"/>
      <c r="F85" s="193"/>
      <c r="G85" s="193"/>
      <c r="H85" s="17"/>
      <c r="I85" s="12"/>
    </row>
    <row r="86" spans="1:11" x14ac:dyDescent="0.2">
      <c r="A86" s="175" t="s">
        <v>85</v>
      </c>
      <c r="B86" s="175"/>
      <c r="C86" s="175"/>
      <c r="D86" s="175"/>
      <c r="E86" s="175"/>
      <c r="F86" s="175"/>
      <c r="G86" s="175"/>
      <c r="H86" s="19"/>
      <c r="I86" s="14"/>
    </row>
    <row r="87" spans="1:11" x14ac:dyDescent="0.2">
      <c r="A87" s="203"/>
      <c r="B87" s="203"/>
      <c r="C87" s="203"/>
      <c r="D87" s="203"/>
      <c r="E87" s="203"/>
      <c r="F87" s="203"/>
      <c r="G87" s="203"/>
      <c r="H87" s="203"/>
      <c r="I87" s="203"/>
    </row>
    <row r="88" spans="1:11" x14ac:dyDescent="0.2">
      <c r="A88" s="167" t="s">
        <v>86</v>
      </c>
      <c r="B88" s="167"/>
      <c r="C88" s="167"/>
      <c r="D88" s="167"/>
      <c r="E88" s="167"/>
      <c r="F88" s="167"/>
      <c r="G88" s="167"/>
      <c r="H88" s="167"/>
      <c r="I88" s="167"/>
    </row>
    <row r="89" spans="1:11" x14ac:dyDescent="0.2">
      <c r="A89" s="175" t="s">
        <v>87</v>
      </c>
      <c r="B89" s="175"/>
      <c r="C89" s="175"/>
      <c r="D89" s="175"/>
      <c r="E89" s="175"/>
      <c r="F89" s="175"/>
      <c r="G89" s="175"/>
      <c r="H89" s="175"/>
      <c r="I89" s="10" t="s">
        <v>27</v>
      </c>
    </row>
    <row r="90" spans="1:11" x14ac:dyDescent="0.2">
      <c r="A90" s="9" t="s">
        <v>88</v>
      </c>
      <c r="B90" s="194" t="s">
        <v>78</v>
      </c>
      <c r="C90" s="194"/>
      <c r="D90" s="194"/>
      <c r="E90" s="194"/>
      <c r="F90" s="194"/>
      <c r="G90" s="194"/>
      <c r="H90" s="194"/>
      <c r="I90" s="14"/>
    </row>
    <row r="91" spans="1:11" x14ac:dyDescent="0.2">
      <c r="A91" s="9" t="s">
        <v>89</v>
      </c>
      <c r="B91" s="194" t="s">
        <v>90</v>
      </c>
      <c r="C91" s="194"/>
      <c r="D91" s="194"/>
      <c r="E91" s="194"/>
      <c r="F91" s="194"/>
      <c r="G91" s="194"/>
      <c r="H91" s="194"/>
      <c r="I91" s="14"/>
    </row>
    <row r="92" spans="1:11" x14ac:dyDescent="0.2">
      <c r="A92" s="175" t="s">
        <v>91</v>
      </c>
      <c r="B92" s="175"/>
      <c r="C92" s="175"/>
      <c r="D92" s="175"/>
      <c r="E92" s="175"/>
      <c r="F92" s="175"/>
      <c r="G92" s="175"/>
      <c r="H92" s="175"/>
      <c r="I92" s="14"/>
    </row>
    <row r="93" spans="1:11" x14ac:dyDescent="0.2">
      <c r="A93" s="201"/>
      <c r="B93" s="201"/>
      <c r="C93" s="201"/>
      <c r="D93" s="201"/>
      <c r="E93" s="201"/>
      <c r="F93" s="201"/>
      <c r="G93" s="201"/>
      <c r="H93" s="201"/>
      <c r="I93" s="201"/>
    </row>
    <row r="94" spans="1:11" x14ac:dyDescent="0.2">
      <c r="A94" s="192" t="s">
        <v>92</v>
      </c>
      <c r="B94" s="192"/>
      <c r="C94" s="192"/>
      <c r="D94" s="192"/>
      <c r="E94" s="192"/>
      <c r="F94" s="192"/>
      <c r="G94" s="192"/>
      <c r="H94" s="192"/>
      <c r="I94" s="192"/>
    </row>
    <row r="95" spans="1:11" x14ac:dyDescent="0.2">
      <c r="A95" s="9">
        <v>5</v>
      </c>
      <c r="B95" s="175" t="s">
        <v>93</v>
      </c>
      <c r="C95" s="175"/>
      <c r="D95" s="175"/>
      <c r="E95" s="175"/>
      <c r="F95" s="175"/>
      <c r="G95" s="175"/>
      <c r="H95" s="9"/>
      <c r="I95" s="10" t="s">
        <v>27</v>
      </c>
      <c r="K95" s="111"/>
    </row>
    <row r="96" spans="1:11" x14ac:dyDescent="0.2">
      <c r="A96" s="9" t="s">
        <v>2</v>
      </c>
      <c r="B96" s="199" t="s">
        <v>94</v>
      </c>
      <c r="C96" s="199"/>
      <c r="D96" s="199"/>
      <c r="E96" s="199"/>
      <c r="F96" s="199"/>
      <c r="G96" s="199"/>
      <c r="H96" s="2"/>
      <c r="I96" s="12"/>
    </row>
    <row r="97" spans="1:11" x14ac:dyDescent="0.2">
      <c r="A97" s="9" t="s">
        <v>4</v>
      </c>
      <c r="B97" s="199" t="s">
        <v>95</v>
      </c>
      <c r="C97" s="199"/>
      <c r="D97" s="199"/>
      <c r="E97" s="199"/>
      <c r="F97" s="199"/>
      <c r="G97" s="199"/>
      <c r="H97" s="2"/>
      <c r="I97" s="129" t="s">
        <v>245</v>
      </c>
    </row>
    <row r="98" spans="1:11" x14ac:dyDescent="0.2">
      <c r="A98" s="29" t="s">
        <v>7</v>
      </c>
      <c r="B98" s="199" t="s">
        <v>96</v>
      </c>
      <c r="C98" s="199"/>
      <c r="D98" s="199"/>
      <c r="E98" s="199"/>
      <c r="F98" s="199"/>
      <c r="G98" s="199"/>
      <c r="H98" s="2"/>
      <c r="I98" s="12"/>
    </row>
    <row r="99" spans="1:11" x14ac:dyDescent="0.2">
      <c r="A99" s="29" t="s">
        <v>9</v>
      </c>
      <c r="B99" s="199" t="s">
        <v>282</v>
      </c>
      <c r="C99" s="199"/>
      <c r="D99" s="199"/>
      <c r="E99" s="199"/>
      <c r="F99" s="199"/>
      <c r="G99" s="199"/>
      <c r="H99" s="2"/>
      <c r="I99" s="12"/>
    </row>
    <row r="100" spans="1:11" x14ac:dyDescent="0.2">
      <c r="A100" s="175" t="s">
        <v>97</v>
      </c>
      <c r="B100" s="175"/>
      <c r="C100" s="175"/>
      <c r="D100" s="175"/>
      <c r="E100" s="175"/>
      <c r="F100" s="175"/>
      <c r="G100" s="175"/>
      <c r="H100" s="19"/>
      <c r="I100" s="14"/>
    </row>
    <row r="101" spans="1:11" x14ac:dyDescent="0.2">
      <c r="A101" s="201"/>
      <c r="B101" s="201"/>
      <c r="C101" s="201"/>
      <c r="D101" s="201"/>
      <c r="E101" s="201"/>
      <c r="F101" s="201"/>
      <c r="G101" s="201"/>
      <c r="H101" s="201"/>
      <c r="I101" s="201"/>
    </row>
    <row r="102" spans="1:11" x14ac:dyDescent="0.2">
      <c r="A102" s="192" t="s">
        <v>98</v>
      </c>
      <c r="B102" s="192"/>
      <c r="C102" s="192"/>
      <c r="D102" s="192"/>
      <c r="E102" s="192"/>
      <c r="F102" s="192"/>
      <c r="G102" s="192"/>
      <c r="H102" s="192"/>
      <c r="I102" s="192"/>
    </row>
    <row r="103" spans="1:11" x14ac:dyDescent="0.2">
      <c r="A103" s="9">
        <v>6</v>
      </c>
      <c r="B103" s="175" t="s">
        <v>99</v>
      </c>
      <c r="C103" s="175"/>
      <c r="D103" s="175"/>
      <c r="E103" s="175"/>
      <c r="F103" s="175"/>
      <c r="G103" s="175"/>
      <c r="H103" s="9" t="s">
        <v>26</v>
      </c>
      <c r="I103" s="10" t="s">
        <v>27</v>
      </c>
      <c r="K103" s="30"/>
    </row>
    <row r="104" spans="1:11" x14ac:dyDescent="0.2">
      <c r="A104" s="9" t="s">
        <v>2</v>
      </c>
      <c r="B104" s="193" t="s">
        <v>100</v>
      </c>
      <c r="C104" s="193"/>
      <c r="D104" s="193"/>
      <c r="E104" s="193"/>
      <c r="F104" s="193"/>
      <c r="G104" s="193"/>
      <c r="H104" s="11"/>
      <c r="I104" s="12"/>
    </row>
    <row r="105" spans="1:11" x14ac:dyDescent="0.2">
      <c r="A105" s="9" t="s">
        <v>4</v>
      </c>
      <c r="B105" s="193" t="s">
        <v>101</v>
      </c>
      <c r="C105" s="193"/>
      <c r="D105" s="193"/>
      <c r="E105" s="193"/>
      <c r="F105" s="193"/>
      <c r="G105" s="193"/>
      <c r="H105" s="11"/>
      <c r="I105" s="12"/>
    </row>
    <row r="106" spans="1:11" x14ac:dyDescent="0.2">
      <c r="A106" s="9" t="s">
        <v>7</v>
      </c>
      <c r="B106" s="177" t="s">
        <v>102</v>
      </c>
      <c r="C106" s="177"/>
      <c r="D106" s="177"/>
      <c r="E106" s="177"/>
      <c r="F106" s="177"/>
      <c r="G106" s="177"/>
      <c r="H106" s="31"/>
      <c r="I106" s="4"/>
    </row>
    <row r="107" spans="1:11" x14ac:dyDescent="0.2">
      <c r="A107" s="9" t="s">
        <v>103</v>
      </c>
      <c r="B107" s="193" t="s">
        <v>104</v>
      </c>
      <c r="C107" s="193"/>
      <c r="D107" s="193"/>
      <c r="E107" s="193"/>
      <c r="F107" s="193"/>
      <c r="G107" s="193"/>
      <c r="H107" s="32"/>
      <c r="I107" s="12"/>
    </row>
    <row r="108" spans="1:11" x14ac:dyDescent="0.2">
      <c r="A108" s="9" t="s">
        <v>105</v>
      </c>
      <c r="B108" s="193" t="s">
        <v>106</v>
      </c>
      <c r="C108" s="193"/>
      <c r="D108" s="193"/>
      <c r="E108" s="193"/>
      <c r="F108" s="193"/>
      <c r="G108" s="193"/>
      <c r="H108" s="32"/>
      <c r="I108" s="12"/>
    </row>
    <row r="109" spans="1:11" x14ac:dyDescent="0.2">
      <c r="A109" s="9" t="s">
        <v>107</v>
      </c>
      <c r="B109" s="193" t="s">
        <v>108</v>
      </c>
      <c r="C109" s="193"/>
      <c r="D109" s="193"/>
      <c r="E109" s="193"/>
      <c r="F109" s="193"/>
      <c r="G109" s="193"/>
      <c r="H109" s="32"/>
      <c r="I109" s="12"/>
    </row>
    <row r="110" spans="1:11" x14ac:dyDescent="0.2">
      <c r="A110" s="175" t="s">
        <v>109</v>
      </c>
      <c r="B110" s="175"/>
      <c r="C110" s="175"/>
      <c r="D110" s="175"/>
      <c r="E110" s="175"/>
      <c r="F110" s="175"/>
      <c r="G110" s="175"/>
      <c r="H110" s="32"/>
      <c r="I110" s="14"/>
      <c r="K110" s="33"/>
    </row>
    <row r="111" spans="1:11" x14ac:dyDescent="0.2">
      <c r="A111" s="1"/>
      <c r="B111" s="205"/>
      <c r="C111" s="205"/>
      <c r="D111" s="205"/>
      <c r="E111" s="205"/>
      <c r="F111" s="205"/>
      <c r="G111" s="205"/>
      <c r="H111" s="205"/>
      <c r="I111" s="205"/>
    </row>
    <row r="112" spans="1:11" x14ac:dyDescent="0.2">
      <c r="A112" s="1"/>
      <c r="B112" s="1"/>
      <c r="C112" s="1"/>
      <c r="D112" s="1"/>
      <c r="E112" s="1"/>
      <c r="F112" s="1"/>
      <c r="G112" s="1"/>
      <c r="H112" s="1"/>
      <c r="I112" s="16"/>
    </row>
    <row r="113" spans="1:9" x14ac:dyDescent="0.2">
      <c r="A113" s="167" t="s">
        <v>110</v>
      </c>
      <c r="B113" s="167"/>
      <c r="C113" s="167"/>
      <c r="D113" s="167"/>
      <c r="E113" s="167"/>
      <c r="F113" s="167"/>
      <c r="G113" s="167"/>
      <c r="H113" s="167"/>
      <c r="I113" s="167"/>
    </row>
    <row r="114" spans="1:9" x14ac:dyDescent="0.2">
      <c r="A114" s="175" t="s">
        <v>111</v>
      </c>
      <c r="B114" s="175"/>
      <c r="C114" s="175"/>
      <c r="D114" s="175"/>
      <c r="E114" s="175"/>
      <c r="F114" s="175"/>
      <c r="G114" s="175"/>
      <c r="H114" s="175"/>
      <c r="I114" s="10" t="s">
        <v>27</v>
      </c>
    </row>
    <row r="115" spans="1:9" x14ac:dyDescent="0.2">
      <c r="A115" s="2" t="s">
        <v>2</v>
      </c>
      <c r="B115" s="193" t="str">
        <f>A21</f>
        <v>MÓDULO 1 - COMPOSIÇÃO DA REMUNERAÇÃO</v>
      </c>
      <c r="C115" s="193"/>
      <c r="D115" s="193"/>
      <c r="E115" s="193"/>
      <c r="F115" s="193"/>
      <c r="G115" s="193"/>
      <c r="H115" s="193"/>
      <c r="I115" s="12"/>
    </row>
    <row r="116" spans="1:9" x14ac:dyDescent="0.2">
      <c r="A116" s="2" t="s">
        <v>4</v>
      </c>
      <c r="B116" s="193" t="str">
        <f>A32</f>
        <v>MÓDULO 2 – ENCARGOS E BENEFÍCIOS ANUAIS, MENSAIS E DIÁRIOS</v>
      </c>
      <c r="C116" s="193"/>
      <c r="D116" s="193"/>
      <c r="E116" s="193"/>
      <c r="F116" s="193"/>
      <c r="G116" s="193"/>
      <c r="H116" s="193"/>
      <c r="I116" s="12"/>
    </row>
    <row r="117" spans="1:9" x14ac:dyDescent="0.2">
      <c r="A117" s="2" t="s">
        <v>7</v>
      </c>
      <c r="B117" s="193" t="str">
        <f>A64</f>
        <v>MÓDULO 3 – PROVISÃO PARA RESCISÃO</v>
      </c>
      <c r="C117" s="193"/>
      <c r="D117" s="193"/>
      <c r="E117" s="193"/>
      <c r="F117" s="193"/>
      <c r="G117" s="193"/>
      <c r="H117" s="193"/>
      <c r="I117" s="12"/>
    </row>
    <row r="118" spans="1:9" x14ac:dyDescent="0.2">
      <c r="A118" s="2" t="s">
        <v>9</v>
      </c>
      <c r="B118" s="193" t="str">
        <f>A74</f>
        <v>MÓDULO 4 – CUSTO DE REPOSIÇÃO DO PROFISSIONAL AUSENTE</v>
      </c>
      <c r="C118" s="193"/>
      <c r="D118" s="193"/>
      <c r="E118" s="193"/>
      <c r="F118" s="193"/>
      <c r="G118" s="193"/>
      <c r="H118" s="193"/>
      <c r="I118" s="12"/>
    </row>
    <row r="119" spans="1:9" x14ac:dyDescent="0.2">
      <c r="A119" s="2" t="s">
        <v>31</v>
      </c>
      <c r="B119" s="193" t="str">
        <f>A94</f>
        <v>MÓDULO 5 – INSUMOS DIVERSOS</v>
      </c>
      <c r="C119" s="193"/>
      <c r="D119" s="193"/>
      <c r="E119" s="193"/>
      <c r="F119" s="193"/>
      <c r="G119" s="193"/>
      <c r="H119" s="193"/>
      <c r="I119" s="12"/>
    </row>
    <row r="120" spans="1:9" x14ac:dyDescent="0.2">
      <c r="A120" s="9"/>
      <c r="B120" s="175" t="s">
        <v>112</v>
      </c>
      <c r="C120" s="175"/>
      <c r="D120" s="175"/>
      <c r="E120" s="175"/>
      <c r="F120" s="175"/>
      <c r="G120" s="175"/>
      <c r="H120" s="175"/>
      <c r="I120" s="14"/>
    </row>
    <row r="121" spans="1:9" x14ac:dyDescent="0.2">
      <c r="A121" s="2" t="s">
        <v>33</v>
      </c>
      <c r="B121" s="193" t="str">
        <f>A102</f>
        <v>MÓDULO 6 – CUSTOS INDIRETOS, TRIBUTOS E LUCRO</v>
      </c>
      <c r="C121" s="193"/>
      <c r="D121" s="193"/>
      <c r="E121" s="193"/>
      <c r="F121" s="193"/>
      <c r="G121" s="193"/>
      <c r="H121" s="193"/>
      <c r="I121" s="12"/>
    </row>
    <row r="122" spans="1:9" x14ac:dyDescent="0.2">
      <c r="A122" s="206" t="s">
        <v>113</v>
      </c>
      <c r="B122" s="206"/>
      <c r="C122" s="206"/>
      <c r="D122" s="206"/>
      <c r="E122" s="206"/>
      <c r="F122" s="206"/>
      <c r="G122" s="206"/>
      <c r="H122" s="206"/>
      <c r="I122" s="116"/>
    </row>
    <row r="124" spans="1:9" hidden="1" x14ac:dyDescent="0.2">
      <c r="A124" s="1"/>
      <c r="B124" s="160" t="s">
        <v>114</v>
      </c>
      <c r="C124" s="160"/>
      <c r="D124" s="160"/>
      <c r="E124" s="160"/>
      <c r="F124" s="160"/>
      <c r="G124" s="160"/>
      <c r="H124" s="15"/>
      <c r="I124" s="34"/>
    </row>
    <row r="125" spans="1:9" ht="40.5" hidden="1" customHeight="1" x14ac:dyDescent="0.2">
      <c r="A125" s="207" t="s">
        <v>115</v>
      </c>
      <c r="B125" s="207"/>
      <c r="C125" s="207" t="s">
        <v>116</v>
      </c>
      <c r="D125" s="207"/>
      <c r="E125" s="207" t="s">
        <v>117</v>
      </c>
      <c r="F125" s="207"/>
      <c r="G125" s="36" t="s">
        <v>118</v>
      </c>
      <c r="H125" s="35" t="s">
        <v>119</v>
      </c>
      <c r="I125" s="37" t="s">
        <v>27</v>
      </c>
    </row>
    <row r="126" spans="1:9" hidden="1" x14ac:dyDescent="0.2">
      <c r="A126" s="208" t="s">
        <v>120</v>
      </c>
      <c r="B126" s="208"/>
      <c r="C126" s="209" t="s">
        <v>121</v>
      </c>
      <c r="D126" s="209"/>
      <c r="E126" s="210"/>
      <c r="F126" s="210"/>
      <c r="G126" s="38" t="s">
        <v>121</v>
      </c>
      <c r="H126" s="39"/>
      <c r="I126" s="40">
        <v>0</v>
      </c>
    </row>
    <row r="127" spans="1:9" hidden="1" x14ac:dyDescent="0.2">
      <c r="A127" s="211" t="s">
        <v>122</v>
      </c>
      <c r="B127" s="211"/>
      <c r="C127" s="212" t="s">
        <v>121</v>
      </c>
      <c r="D127" s="212"/>
      <c r="E127" s="213"/>
      <c r="F127" s="213"/>
      <c r="G127" s="41" t="s">
        <v>121</v>
      </c>
      <c r="H127" s="42"/>
      <c r="I127" s="43">
        <v>0</v>
      </c>
    </row>
    <row r="128" spans="1:9" hidden="1" x14ac:dyDescent="0.2">
      <c r="A128" s="211" t="s">
        <v>123</v>
      </c>
      <c r="B128" s="211"/>
      <c r="C128" s="212" t="s">
        <v>121</v>
      </c>
      <c r="D128" s="212"/>
      <c r="E128" s="213"/>
      <c r="F128" s="213"/>
      <c r="G128" s="41" t="s">
        <v>121</v>
      </c>
      <c r="H128" s="42"/>
      <c r="I128" s="43">
        <v>0</v>
      </c>
    </row>
    <row r="129" spans="1:9" hidden="1" x14ac:dyDescent="0.2">
      <c r="A129" s="211" t="s">
        <v>124</v>
      </c>
      <c r="B129" s="211"/>
      <c r="C129" s="212" t="s">
        <v>121</v>
      </c>
      <c r="D129" s="212"/>
      <c r="E129" s="213"/>
      <c r="F129" s="213"/>
      <c r="G129" s="41" t="s">
        <v>121</v>
      </c>
      <c r="H129" s="42"/>
      <c r="I129" s="43">
        <v>0</v>
      </c>
    </row>
    <row r="130" spans="1:9" hidden="1" x14ac:dyDescent="0.2">
      <c r="A130" s="214"/>
      <c r="B130" s="214"/>
      <c r="C130" s="213"/>
      <c r="D130" s="213"/>
      <c r="E130" s="213"/>
      <c r="F130" s="213"/>
      <c r="G130" s="44"/>
      <c r="H130" s="45"/>
      <c r="I130" s="43"/>
    </row>
    <row r="131" spans="1:9" ht="13.5" hidden="1" thickBot="1" x14ac:dyDescent="0.25">
      <c r="A131" s="219"/>
      <c r="B131" s="219"/>
      <c r="C131" s="220"/>
      <c r="D131" s="220"/>
      <c r="E131" s="220"/>
      <c r="F131" s="220"/>
      <c r="G131" s="46"/>
      <c r="H131" s="47"/>
      <c r="I131" s="48"/>
    </row>
    <row r="132" spans="1:9" ht="13.5" hidden="1" thickBot="1" x14ac:dyDescent="0.25">
      <c r="A132" s="221" t="s">
        <v>125</v>
      </c>
      <c r="B132" s="221"/>
      <c r="C132" s="221"/>
      <c r="D132" s="221"/>
      <c r="E132" s="221"/>
      <c r="F132" s="221"/>
      <c r="G132" s="221"/>
      <c r="H132" s="221"/>
      <c r="I132" s="49">
        <f>SUM(I130:I131)</f>
        <v>0</v>
      </c>
    </row>
    <row r="133" spans="1:9" hidden="1" x14ac:dyDescent="0.2"/>
    <row r="134" spans="1:9" hidden="1" x14ac:dyDescent="0.2">
      <c r="A134" s="1" t="s">
        <v>126</v>
      </c>
      <c r="B134" s="160" t="s">
        <v>127</v>
      </c>
      <c r="C134" s="160"/>
      <c r="D134" s="160"/>
      <c r="E134" s="160"/>
      <c r="F134" s="160"/>
      <c r="G134" s="160"/>
      <c r="H134" s="15"/>
      <c r="I134" s="34"/>
    </row>
    <row r="135" spans="1:9" ht="13.5" hidden="1" thickBot="1" x14ac:dyDescent="0.25">
      <c r="A135" s="222" t="s">
        <v>128</v>
      </c>
      <c r="B135" s="222"/>
      <c r="C135" s="222"/>
      <c r="D135" s="222"/>
      <c r="E135" s="222"/>
      <c r="F135" s="222"/>
      <c r="G135" s="222"/>
      <c r="H135" s="222"/>
      <c r="I135" s="222"/>
    </row>
    <row r="136" spans="1:9" ht="13.5" hidden="1" thickBot="1" x14ac:dyDescent="0.25">
      <c r="A136" s="50"/>
      <c r="B136" s="215" t="s">
        <v>129</v>
      </c>
      <c r="C136" s="215"/>
      <c r="D136" s="215"/>
      <c r="E136" s="215"/>
      <c r="F136" s="215"/>
      <c r="G136" s="215"/>
      <c r="H136" s="215"/>
      <c r="I136" s="37" t="s">
        <v>27</v>
      </c>
    </row>
    <row r="137" spans="1:9" hidden="1" x14ac:dyDescent="0.2">
      <c r="A137" s="51" t="s">
        <v>2</v>
      </c>
      <c r="B137" s="216" t="s">
        <v>130</v>
      </c>
      <c r="C137" s="216"/>
      <c r="D137" s="216"/>
      <c r="E137" s="216"/>
      <c r="F137" s="216"/>
      <c r="G137" s="216"/>
      <c r="H137" s="216"/>
      <c r="I137" s="52">
        <f>I107</f>
        <v>0</v>
      </c>
    </row>
    <row r="138" spans="1:9" hidden="1" x14ac:dyDescent="0.2">
      <c r="A138" s="53" t="s">
        <v>4</v>
      </c>
      <c r="B138" s="193" t="s">
        <v>131</v>
      </c>
      <c r="C138" s="193"/>
      <c r="D138" s="193"/>
      <c r="E138" s="193"/>
      <c r="F138" s="193"/>
      <c r="G138" s="193"/>
      <c r="H138" s="193"/>
      <c r="I138" s="54" t="e">
        <f>#REF!</f>
        <v>#REF!</v>
      </c>
    </row>
    <row r="139" spans="1:9" ht="13.5" hidden="1" thickBot="1" x14ac:dyDescent="0.25">
      <c r="A139" s="53" t="s">
        <v>7</v>
      </c>
      <c r="B139" s="217" t="s">
        <v>132</v>
      </c>
      <c r="C139" s="217"/>
      <c r="D139" s="217"/>
      <c r="E139" s="217"/>
      <c r="F139" s="217"/>
      <c r="G139" s="217"/>
      <c r="H139" s="217"/>
      <c r="I139" s="54">
        <f>I110</f>
        <v>0</v>
      </c>
    </row>
    <row r="140" spans="1:9" ht="13.5" hidden="1" thickBot="1" x14ac:dyDescent="0.25">
      <c r="A140" s="218" t="s">
        <v>133</v>
      </c>
      <c r="B140" s="218"/>
      <c r="C140" s="218"/>
      <c r="D140" s="218"/>
      <c r="E140" s="218"/>
      <c r="F140" s="218"/>
      <c r="G140" s="218"/>
      <c r="H140" s="218"/>
      <c r="I140" s="49" t="e">
        <f>SUM(I137:I139)</f>
        <v>#REF!</v>
      </c>
    </row>
    <row r="141" spans="1:9" hidden="1" x14ac:dyDescent="0.2">
      <c r="A141" s="1" t="s">
        <v>134</v>
      </c>
      <c r="B141" t="s">
        <v>135</v>
      </c>
    </row>
    <row r="142" spans="1:9" hidden="1" x14ac:dyDescent="0.2"/>
    <row r="143" spans="1:9" hidden="1" x14ac:dyDescent="0.2"/>
    <row r="144" spans="1:9" x14ac:dyDescent="0.2">
      <c r="A144" s="55"/>
      <c r="B144" s="55"/>
    </row>
    <row r="145" spans="1:9" x14ac:dyDescent="0.2">
      <c r="A145" s="56"/>
      <c r="B145" s="55"/>
      <c r="E145" s="25"/>
      <c r="I145" s="16"/>
    </row>
    <row r="146" spans="1:9" x14ac:dyDescent="0.2">
      <c r="A146" s="25"/>
    </row>
    <row r="147" spans="1:9" x14ac:dyDescent="0.2">
      <c r="A147" s="25"/>
    </row>
  </sheetData>
  <mergeCells count="152">
    <mergeCell ref="B136:H136"/>
    <mergeCell ref="B137:H137"/>
    <mergeCell ref="B138:H138"/>
    <mergeCell ref="B139:H139"/>
    <mergeCell ref="A140:H140"/>
    <mergeCell ref="A131:B131"/>
    <mergeCell ref="C131:D131"/>
    <mergeCell ref="E131:F131"/>
    <mergeCell ref="A132:H132"/>
    <mergeCell ref="B134:G134"/>
    <mergeCell ref="A135:I135"/>
    <mergeCell ref="A129:B129"/>
    <mergeCell ref="C129:D129"/>
    <mergeCell ref="E129:F129"/>
    <mergeCell ref="A130:B130"/>
    <mergeCell ref="C130:D130"/>
    <mergeCell ref="E130:F130"/>
    <mergeCell ref="A127:B127"/>
    <mergeCell ref="C127:D127"/>
    <mergeCell ref="E127:F127"/>
    <mergeCell ref="A128:B128"/>
    <mergeCell ref="C128:D128"/>
    <mergeCell ref="E128:F128"/>
    <mergeCell ref="A122:H122"/>
    <mergeCell ref="B124:G124"/>
    <mergeCell ref="A125:B125"/>
    <mergeCell ref="C125:D125"/>
    <mergeCell ref="E125:F125"/>
    <mergeCell ref="A126:B126"/>
    <mergeCell ref="C126:D126"/>
    <mergeCell ref="E126:F126"/>
    <mergeCell ref="B116:H116"/>
    <mergeCell ref="B117:H117"/>
    <mergeCell ref="B118:H118"/>
    <mergeCell ref="B119:H119"/>
    <mergeCell ref="B120:H120"/>
    <mergeCell ref="B121:H121"/>
    <mergeCell ref="B109:G109"/>
    <mergeCell ref="A110:G110"/>
    <mergeCell ref="B111:I111"/>
    <mergeCell ref="A113:I113"/>
    <mergeCell ref="A114:H114"/>
    <mergeCell ref="B115:H115"/>
    <mergeCell ref="B103:G103"/>
    <mergeCell ref="B104:G104"/>
    <mergeCell ref="B105:G105"/>
    <mergeCell ref="B106:G106"/>
    <mergeCell ref="B107:G107"/>
    <mergeCell ref="B108:G108"/>
    <mergeCell ref="B97:G97"/>
    <mergeCell ref="B98:G98"/>
    <mergeCell ref="B99:G99"/>
    <mergeCell ref="A100:G100"/>
    <mergeCell ref="A101:I101"/>
    <mergeCell ref="A102:I102"/>
    <mergeCell ref="B91:H91"/>
    <mergeCell ref="A92:H92"/>
    <mergeCell ref="A93:I93"/>
    <mergeCell ref="A94:I94"/>
    <mergeCell ref="B95:G95"/>
    <mergeCell ref="B96:G96"/>
    <mergeCell ref="B85:G85"/>
    <mergeCell ref="A86:G86"/>
    <mergeCell ref="A87:I87"/>
    <mergeCell ref="A88:I88"/>
    <mergeCell ref="A89:H89"/>
    <mergeCell ref="B90:H90"/>
    <mergeCell ref="B79:G79"/>
    <mergeCell ref="B80:G80"/>
    <mergeCell ref="B81:G81"/>
    <mergeCell ref="A82:G82"/>
    <mergeCell ref="A83:I83"/>
    <mergeCell ref="A84:G84"/>
    <mergeCell ref="A73:I73"/>
    <mergeCell ref="A74:I74"/>
    <mergeCell ref="A75:G75"/>
    <mergeCell ref="B76:G76"/>
    <mergeCell ref="B77:G77"/>
    <mergeCell ref="B78:G78"/>
    <mergeCell ref="B67:G67"/>
    <mergeCell ref="B68:G68"/>
    <mergeCell ref="B69:G69"/>
    <mergeCell ref="B70:G70"/>
    <mergeCell ref="B71:G71"/>
    <mergeCell ref="A72:G72"/>
    <mergeCell ref="B61:H61"/>
    <mergeCell ref="A62:H62"/>
    <mergeCell ref="A63:I63"/>
    <mergeCell ref="A64:I64"/>
    <mergeCell ref="B65:G65"/>
    <mergeCell ref="B66:G66"/>
    <mergeCell ref="A55:H55"/>
    <mergeCell ref="A56:I56"/>
    <mergeCell ref="A57:I57"/>
    <mergeCell ref="A58:H58"/>
    <mergeCell ref="B59:H59"/>
    <mergeCell ref="B60:H60"/>
    <mergeCell ref="A48:I48"/>
    <mergeCell ref="A49:G49"/>
    <mergeCell ref="B50:G50"/>
    <mergeCell ref="B51:G51"/>
    <mergeCell ref="B52:G52"/>
    <mergeCell ref="B54:G54"/>
    <mergeCell ref="B42:G42"/>
    <mergeCell ref="B43:G43"/>
    <mergeCell ref="B44:G44"/>
    <mergeCell ref="B45:G45"/>
    <mergeCell ref="B46:G46"/>
    <mergeCell ref="A47:G47"/>
    <mergeCell ref="B53:G53"/>
    <mergeCell ref="A36:G36"/>
    <mergeCell ref="A37:I37"/>
    <mergeCell ref="A38:G38"/>
    <mergeCell ref="B39:G39"/>
    <mergeCell ref="B40:G40"/>
    <mergeCell ref="B41:G41"/>
    <mergeCell ref="B29:G29"/>
    <mergeCell ref="A30:H30"/>
    <mergeCell ref="A32:I32"/>
    <mergeCell ref="A33:G33"/>
    <mergeCell ref="B34:G34"/>
    <mergeCell ref="B35:G35"/>
    <mergeCell ref="B23:G23"/>
    <mergeCell ref="B24:G24"/>
    <mergeCell ref="B25:G25"/>
    <mergeCell ref="B26:G26"/>
    <mergeCell ref="B27:G27"/>
    <mergeCell ref="B28:G28"/>
    <mergeCell ref="B17:H17"/>
    <mergeCell ref="B18:H18"/>
    <mergeCell ref="B19:H19"/>
    <mergeCell ref="A20:I20"/>
    <mergeCell ref="A21:I21"/>
    <mergeCell ref="B22:G22"/>
    <mergeCell ref="A14:I14"/>
    <mergeCell ref="B15:H15"/>
    <mergeCell ref="B16:H16"/>
    <mergeCell ref="B7:H7"/>
    <mergeCell ref="B8:H8"/>
    <mergeCell ref="A10:I10"/>
    <mergeCell ref="A11:B11"/>
    <mergeCell ref="C11:D11"/>
    <mergeCell ref="E11:I11"/>
    <mergeCell ref="A1:I1"/>
    <mergeCell ref="A2:I2"/>
    <mergeCell ref="A3:I3"/>
    <mergeCell ref="A4:I4"/>
    <mergeCell ref="B5:H5"/>
    <mergeCell ref="B6:H6"/>
    <mergeCell ref="A12:B12"/>
    <mergeCell ref="C12:D12"/>
    <mergeCell ref="E12:I12"/>
  </mergeCells>
  <pageMargins left="0.51181102362204722" right="0.51181102362204722" top="1.5354330708661417" bottom="0.43307086614173229" header="0.51181102362204722" footer="0.51181102362204722"/>
  <pageSetup paperSize="9" scale="7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F7861E-E55B-4B1F-9407-970907576A75}">
  <dimension ref="A4:I122"/>
  <sheetViews>
    <sheetView topLeftCell="A112" zoomScaleNormal="100" workbookViewId="0">
      <selection activeCell="A3" sqref="A3:I122"/>
    </sheetView>
  </sheetViews>
  <sheetFormatPr defaultRowHeight="12.75" x14ac:dyDescent="0.2"/>
  <cols>
    <col min="7" max="7" width="14" customWidth="1"/>
    <col min="8" max="8" width="13" customWidth="1"/>
    <col min="9" max="9" width="22.7109375" customWidth="1"/>
  </cols>
  <sheetData>
    <row r="4" spans="1:9" x14ac:dyDescent="0.2">
      <c r="A4" s="192" t="s">
        <v>1</v>
      </c>
      <c r="B4" s="192"/>
      <c r="C4" s="192"/>
      <c r="D4" s="192"/>
      <c r="E4" s="192"/>
      <c r="F4" s="192"/>
      <c r="G4" s="192"/>
      <c r="H4" s="192"/>
      <c r="I4" s="192"/>
    </row>
    <row r="5" spans="1:9" x14ac:dyDescent="0.2">
      <c r="A5" s="2" t="s">
        <v>2</v>
      </c>
      <c r="B5" s="193" t="s">
        <v>3</v>
      </c>
      <c r="C5" s="193"/>
      <c r="D5" s="193"/>
      <c r="E5" s="193"/>
      <c r="F5" s="193"/>
      <c r="G5" s="193"/>
      <c r="H5" s="193"/>
      <c r="I5" s="3"/>
    </row>
    <row r="6" spans="1:9" x14ac:dyDescent="0.2">
      <c r="A6" s="2" t="s">
        <v>4</v>
      </c>
      <c r="B6" s="193" t="s">
        <v>5</v>
      </c>
      <c r="C6" s="193"/>
      <c r="D6" s="193"/>
      <c r="E6" s="193"/>
      <c r="F6" s="193"/>
      <c r="G6" s="193"/>
      <c r="H6" s="193"/>
      <c r="I6" s="4" t="s">
        <v>6</v>
      </c>
    </row>
    <row r="7" spans="1:9" x14ac:dyDescent="0.2">
      <c r="A7" s="2" t="s">
        <v>7</v>
      </c>
      <c r="B7" s="193" t="s">
        <v>8</v>
      </c>
      <c r="C7" s="193"/>
      <c r="D7" s="193"/>
      <c r="E7" s="193"/>
      <c r="F7" s="193"/>
      <c r="G7" s="193"/>
      <c r="H7" s="193"/>
      <c r="I7" s="2">
        <v>2026</v>
      </c>
    </row>
    <row r="8" spans="1:9" x14ac:dyDescent="0.2">
      <c r="A8" s="2" t="s">
        <v>9</v>
      </c>
      <c r="B8" s="193" t="s">
        <v>10</v>
      </c>
      <c r="C8" s="193"/>
      <c r="D8" s="193"/>
      <c r="E8" s="193"/>
      <c r="F8" s="193"/>
      <c r="G8" s="193"/>
      <c r="H8" s="193"/>
      <c r="I8" s="2">
        <v>60</v>
      </c>
    </row>
    <row r="9" spans="1:9" x14ac:dyDescent="0.2">
      <c r="A9" s="1"/>
      <c r="B9" s="5"/>
      <c r="C9" s="5"/>
      <c r="D9" s="5"/>
      <c r="E9" s="5"/>
      <c r="F9" s="5"/>
      <c r="G9" s="5"/>
      <c r="H9" s="1"/>
      <c r="I9" s="6"/>
    </row>
    <row r="10" spans="1:9" x14ac:dyDescent="0.2">
      <c r="A10" s="192" t="s">
        <v>11</v>
      </c>
      <c r="B10" s="192"/>
      <c r="C10" s="192"/>
      <c r="D10" s="192"/>
      <c r="E10" s="192"/>
      <c r="F10" s="192"/>
      <c r="G10" s="192"/>
      <c r="H10" s="192"/>
      <c r="I10" s="192"/>
    </row>
    <row r="11" spans="1:9" x14ac:dyDescent="0.2">
      <c r="A11" s="194" t="s">
        <v>12</v>
      </c>
      <c r="B11" s="194"/>
      <c r="C11" s="194" t="s">
        <v>13</v>
      </c>
      <c r="D11" s="194"/>
      <c r="E11" s="194" t="s">
        <v>14</v>
      </c>
      <c r="F11" s="194"/>
      <c r="G11" s="194"/>
      <c r="H11" s="194"/>
      <c r="I11" s="194"/>
    </row>
    <row r="12" spans="1:9" x14ac:dyDescent="0.2">
      <c r="A12" s="194" t="s">
        <v>15</v>
      </c>
      <c r="B12" s="194"/>
      <c r="C12" s="194" t="s">
        <v>16</v>
      </c>
      <c r="D12" s="194"/>
      <c r="E12" s="195">
        <v>1</v>
      </c>
      <c r="F12" s="195"/>
      <c r="G12" s="195"/>
      <c r="H12" s="195"/>
      <c r="I12" s="195"/>
    </row>
    <row r="13" spans="1:9" x14ac:dyDescent="0.2">
      <c r="A13" s="1"/>
      <c r="B13" s="5"/>
      <c r="C13" s="5"/>
      <c r="D13" s="5"/>
      <c r="E13" s="5"/>
      <c r="F13" s="5"/>
      <c r="G13" s="5"/>
      <c r="H13" s="1"/>
      <c r="I13" s="6"/>
    </row>
    <row r="14" spans="1:9" x14ac:dyDescent="0.2">
      <c r="A14" s="192" t="s">
        <v>17</v>
      </c>
      <c r="B14" s="192"/>
      <c r="C14" s="192"/>
      <c r="D14" s="192"/>
      <c r="E14" s="192"/>
      <c r="F14" s="192"/>
      <c r="G14" s="192"/>
      <c r="H14" s="192"/>
      <c r="I14" s="192"/>
    </row>
    <row r="15" spans="1:9" x14ac:dyDescent="0.2">
      <c r="A15" s="2">
        <v>1</v>
      </c>
      <c r="B15" s="193" t="s">
        <v>18</v>
      </c>
      <c r="C15" s="193"/>
      <c r="D15" s="193"/>
      <c r="E15" s="193"/>
      <c r="F15" s="193"/>
      <c r="G15" s="193"/>
      <c r="H15" s="193"/>
      <c r="I15" s="4" t="s">
        <v>15</v>
      </c>
    </row>
    <row r="16" spans="1:9" x14ac:dyDescent="0.2">
      <c r="A16" s="2">
        <v>2</v>
      </c>
      <c r="B16" s="193" t="s">
        <v>19</v>
      </c>
      <c r="C16" s="193"/>
      <c r="D16" s="193"/>
      <c r="E16" s="193"/>
      <c r="F16" s="193"/>
      <c r="G16" s="193"/>
      <c r="H16" s="193"/>
      <c r="I16" s="2"/>
    </row>
    <row r="17" spans="1:9" x14ac:dyDescent="0.2">
      <c r="A17" s="2">
        <v>3</v>
      </c>
      <c r="B17" s="193" t="s">
        <v>20</v>
      </c>
      <c r="C17" s="193"/>
      <c r="D17" s="193"/>
      <c r="E17" s="193"/>
      <c r="F17" s="193"/>
      <c r="G17" s="193"/>
      <c r="H17" s="193"/>
      <c r="I17" s="7">
        <v>3542.52</v>
      </c>
    </row>
    <row r="18" spans="1:9" x14ac:dyDescent="0.2">
      <c r="A18" s="2">
        <v>4</v>
      </c>
      <c r="B18" s="193" t="s">
        <v>21</v>
      </c>
      <c r="C18" s="193"/>
      <c r="D18" s="193"/>
      <c r="E18" s="193"/>
      <c r="F18" s="193"/>
      <c r="G18" s="193"/>
      <c r="H18" s="193"/>
      <c r="I18" s="8" t="s">
        <v>284</v>
      </c>
    </row>
    <row r="19" spans="1:9" x14ac:dyDescent="0.2">
      <c r="A19" s="2">
        <v>5</v>
      </c>
      <c r="B19" s="193" t="s">
        <v>23</v>
      </c>
      <c r="C19" s="193"/>
      <c r="D19" s="193"/>
      <c r="E19" s="193"/>
      <c r="F19" s="193"/>
      <c r="G19" s="193"/>
      <c r="H19" s="193"/>
      <c r="I19" s="3"/>
    </row>
    <row r="20" spans="1:9" x14ac:dyDescent="0.2">
      <c r="A20" s="160"/>
      <c r="B20" s="160"/>
      <c r="C20" s="160"/>
      <c r="D20" s="160"/>
      <c r="E20" s="160"/>
      <c r="F20" s="160"/>
      <c r="G20" s="160"/>
      <c r="H20" s="160"/>
      <c r="I20" s="160"/>
    </row>
    <row r="21" spans="1:9" x14ac:dyDescent="0.2">
      <c r="A21" s="192" t="s">
        <v>24</v>
      </c>
      <c r="B21" s="192"/>
      <c r="C21" s="192"/>
      <c r="D21" s="192"/>
      <c r="E21" s="192"/>
      <c r="F21" s="192"/>
      <c r="G21" s="192"/>
      <c r="H21" s="192"/>
      <c r="I21" s="192"/>
    </row>
    <row r="22" spans="1:9" x14ac:dyDescent="0.2">
      <c r="A22" s="9">
        <v>1</v>
      </c>
      <c r="B22" s="175" t="s">
        <v>25</v>
      </c>
      <c r="C22" s="175"/>
      <c r="D22" s="175"/>
      <c r="E22" s="175"/>
      <c r="F22" s="175"/>
      <c r="G22" s="175"/>
      <c r="H22" s="9" t="s">
        <v>26</v>
      </c>
      <c r="I22" s="10" t="s">
        <v>27</v>
      </c>
    </row>
    <row r="23" spans="1:9" x14ac:dyDescent="0.2">
      <c r="A23" s="9" t="s">
        <v>2</v>
      </c>
      <c r="B23" s="193" t="s">
        <v>28</v>
      </c>
      <c r="C23" s="193"/>
      <c r="D23" s="193"/>
      <c r="E23" s="193"/>
      <c r="F23" s="193"/>
      <c r="G23" s="193"/>
      <c r="H23" s="11"/>
      <c r="I23" s="12">
        <f>I17</f>
        <v>3542.52</v>
      </c>
    </row>
    <row r="24" spans="1:9" x14ac:dyDescent="0.2">
      <c r="A24" s="9" t="s">
        <v>4</v>
      </c>
      <c r="B24" s="193" t="s">
        <v>29</v>
      </c>
      <c r="C24" s="193"/>
      <c r="D24" s="193"/>
      <c r="E24" s="193"/>
      <c r="F24" s="193"/>
      <c r="G24" s="193"/>
      <c r="H24" s="13"/>
      <c r="I24" s="12"/>
    </row>
    <row r="25" spans="1:9" x14ac:dyDescent="0.2">
      <c r="A25" s="9" t="s">
        <v>7</v>
      </c>
      <c r="B25" s="193" t="s">
        <v>242</v>
      </c>
      <c r="C25" s="193"/>
      <c r="D25" s="193"/>
      <c r="E25" s="193"/>
      <c r="F25" s="193"/>
      <c r="G25" s="193"/>
      <c r="H25" s="13"/>
      <c r="I25" s="12"/>
    </row>
    <row r="26" spans="1:9" x14ac:dyDescent="0.2">
      <c r="A26" s="9" t="s">
        <v>9</v>
      </c>
      <c r="B26" s="193" t="s">
        <v>30</v>
      </c>
      <c r="C26" s="193"/>
      <c r="D26" s="193"/>
      <c r="E26" s="193"/>
      <c r="F26" s="193"/>
      <c r="G26" s="193"/>
      <c r="H26" s="13"/>
      <c r="I26" s="12"/>
    </row>
    <row r="27" spans="1:9" x14ac:dyDescent="0.2">
      <c r="A27" s="9" t="s">
        <v>31</v>
      </c>
      <c r="B27" s="193" t="s">
        <v>32</v>
      </c>
      <c r="C27" s="193"/>
      <c r="D27" s="193"/>
      <c r="E27" s="193"/>
      <c r="F27" s="193"/>
      <c r="G27" s="193"/>
      <c r="H27" s="13"/>
      <c r="I27" s="12"/>
    </row>
    <row r="28" spans="1:9" x14ac:dyDescent="0.2">
      <c r="A28" s="9" t="s">
        <v>33</v>
      </c>
      <c r="B28" s="193" t="s">
        <v>34</v>
      </c>
      <c r="C28" s="193"/>
      <c r="D28" s="193"/>
      <c r="E28" s="193"/>
      <c r="F28" s="193"/>
      <c r="G28" s="193"/>
      <c r="H28" s="13"/>
      <c r="I28" s="12"/>
    </row>
    <row r="29" spans="1:9" x14ac:dyDescent="0.2">
      <c r="A29" s="9" t="s">
        <v>35</v>
      </c>
      <c r="B29" s="193" t="s">
        <v>36</v>
      </c>
      <c r="C29" s="193"/>
      <c r="D29" s="193"/>
      <c r="E29" s="193"/>
      <c r="F29" s="193"/>
      <c r="G29" s="193"/>
      <c r="H29" s="13"/>
      <c r="I29" s="12"/>
    </row>
    <row r="30" spans="1:9" x14ac:dyDescent="0.2">
      <c r="A30" s="175" t="s">
        <v>37</v>
      </c>
      <c r="B30" s="175"/>
      <c r="C30" s="175"/>
      <c r="D30" s="175"/>
      <c r="E30" s="175"/>
      <c r="F30" s="175"/>
      <c r="G30" s="175"/>
      <c r="H30" s="175"/>
      <c r="I30" s="14">
        <f>SUM(I23:I29)</f>
        <v>3542.52</v>
      </c>
    </row>
    <row r="31" spans="1:9" x14ac:dyDescent="0.2">
      <c r="A31" s="15"/>
      <c r="B31" s="15"/>
      <c r="C31" s="15"/>
      <c r="D31" s="15"/>
      <c r="E31" s="15"/>
      <c r="F31" s="15"/>
      <c r="G31" s="15"/>
      <c r="H31" s="15"/>
      <c r="I31" s="16"/>
    </row>
    <row r="32" spans="1:9" x14ac:dyDescent="0.2">
      <c r="A32" s="192" t="s">
        <v>38</v>
      </c>
      <c r="B32" s="192"/>
      <c r="C32" s="192"/>
      <c r="D32" s="192"/>
      <c r="E32" s="192"/>
      <c r="F32" s="192"/>
      <c r="G32" s="192"/>
      <c r="H32" s="192"/>
      <c r="I32" s="192"/>
    </row>
    <row r="33" spans="1:9" x14ac:dyDescent="0.2">
      <c r="A33" s="175" t="s">
        <v>39</v>
      </c>
      <c r="B33" s="175"/>
      <c r="C33" s="175"/>
      <c r="D33" s="175"/>
      <c r="E33" s="175"/>
      <c r="F33" s="175"/>
      <c r="G33" s="175"/>
      <c r="H33" s="9" t="s">
        <v>26</v>
      </c>
      <c r="I33" s="10" t="s">
        <v>27</v>
      </c>
    </row>
    <row r="34" spans="1:9" x14ac:dyDescent="0.2">
      <c r="A34" s="9" t="s">
        <v>2</v>
      </c>
      <c r="B34" s="193" t="s">
        <v>40</v>
      </c>
      <c r="C34" s="193"/>
      <c r="D34" s="193"/>
      <c r="E34" s="193"/>
      <c r="F34" s="193"/>
      <c r="G34" s="193"/>
      <c r="H34" s="17">
        <v>8.3299999999999999E-2</v>
      </c>
      <c r="I34" s="12"/>
    </row>
    <row r="35" spans="1:9" x14ac:dyDescent="0.2">
      <c r="A35" s="9" t="s">
        <v>4</v>
      </c>
      <c r="B35" s="193" t="s">
        <v>41</v>
      </c>
      <c r="C35" s="193"/>
      <c r="D35" s="193"/>
      <c r="E35" s="193"/>
      <c r="F35" s="193"/>
      <c r="G35" s="193"/>
      <c r="H35" s="18">
        <v>0.121</v>
      </c>
      <c r="I35" s="12"/>
    </row>
    <row r="36" spans="1:9" x14ac:dyDescent="0.2">
      <c r="A36" s="175" t="s">
        <v>42</v>
      </c>
      <c r="B36" s="175"/>
      <c r="C36" s="175"/>
      <c r="D36" s="175"/>
      <c r="E36" s="175"/>
      <c r="F36" s="175"/>
      <c r="G36" s="175"/>
      <c r="H36" s="19">
        <f>SUM(H34:H35)</f>
        <v>0.20429999999999998</v>
      </c>
      <c r="I36" s="14"/>
    </row>
    <row r="37" spans="1:9" x14ac:dyDescent="0.2">
      <c r="A37" s="197"/>
      <c r="B37" s="197"/>
      <c r="C37" s="197"/>
      <c r="D37" s="197"/>
      <c r="E37" s="197"/>
      <c r="F37" s="197"/>
      <c r="G37" s="197"/>
      <c r="H37" s="197"/>
      <c r="I37" s="197"/>
    </row>
    <row r="38" spans="1:9" x14ac:dyDescent="0.2">
      <c r="A38" s="175" t="s">
        <v>43</v>
      </c>
      <c r="B38" s="175"/>
      <c r="C38" s="175"/>
      <c r="D38" s="175"/>
      <c r="E38" s="175"/>
      <c r="F38" s="175"/>
      <c r="G38" s="175"/>
      <c r="H38" s="9" t="s">
        <v>26</v>
      </c>
      <c r="I38" s="10" t="s">
        <v>27</v>
      </c>
    </row>
    <row r="39" spans="1:9" x14ac:dyDescent="0.2">
      <c r="A39" s="9" t="s">
        <v>2</v>
      </c>
      <c r="B39" s="193" t="s">
        <v>44</v>
      </c>
      <c r="C39" s="193"/>
      <c r="D39" s="193"/>
      <c r="E39" s="193"/>
      <c r="F39" s="193"/>
      <c r="G39" s="193"/>
      <c r="H39" s="22">
        <v>0.2</v>
      </c>
      <c r="I39" s="12"/>
    </row>
    <row r="40" spans="1:9" x14ac:dyDescent="0.2">
      <c r="A40" s="9" t="s">
        <v>4</v>
      </c>
      <c r="B40" s="193" t="s">
        <v>45</v>
      </c>
      <c r="C40" s="193"/>
      <c r="D40" s="193"/>
      <c r="E40" s="193"/>
      <c r="F40" s="193"/>
      <c r="G40" s="193"/>
      <c r="H40" s="22">
        <v>2.5000000000000001E-2</v>
      </c>
      <c r="I40" s="12"/>
    </row>
    <row r="41" spans="1:9" x14ac:dyDescent="0.2">
      <c r="A41" s="9" t="s">
        <v>7</v>
      </c>
      <c r="B41" s="193" t="s">
        <v>46</v>
      </c>
      <c r="C41" s="193"/>
      <c r="D41" s="193"/>
      <c r="E41" s="193"/>
      <c r="F41" s="193"/>
      <c r="G41" s="193"/>
      <c r="H41" s="22"/>
      <c r="I41" s="12"/>
    </row>
    <row r="42" spans="1:9" x14ac:dyDescent="0.2">
      <c r="A42" s="9" t="s">
        <v>9</v>
      </c>
      <c r="B42" s="193" t="s">
        <v>47</v>
      </c>
      <c r="C42" s="193"/>
      <c r="D42" s="193"/>
      <c r="E42" s="193"/>
      <c r="F42" s="193"/>
      <c r="G42" s="193"/>
      <c r="H42" s="22">
        <v>1.4999999999999999E-2</v>
      </c>
      <c r="I42" s="12"/>
    </row>
    <row r="43" spans="1:9" x14ac:dyDescent="0.2">
      <c r="A43" s="9" t="s">
        <v>31</v>
      </c>
      <c r="B43" s="193" t="s">
        <v>48</v>
      </c>
      <c r="C43" s="193"/>
      <c r="D43" s="193"/>
      <c r="E43" s="193"/>
      <c r="F43" s="193"/>
      <c r="G43" s="193"/>
      <c r="H43" s="22">
        <v>0.01</v>
      </c>
      <c r="I43" s="12"/>
    </row>
    <row r="44" spans="1:9" x14ac:dyDescent="0.2">
      <c r="A44" s="9" t="s">
        <v>33</v>
      </c>
      <c r="B44" s="193" t="s">
        <v>49</v>
      </c>
      <c r="C44" s="193"/>
      <c r="D44" s="193"/>
      <c r="E44" s="193"/>
      <c r="F44" s="193"/>
      <c r="G44" s="193"/>
      <c r="H44" s="22">
        <v>6.0000000000000001E-3</v>
      </c>
      <c r="I44" s="12"/>
    </row>
    <row r="45" spans="1:9" x14ac:dyDescent="0.2">
      <c r="A45" s="9" t="s">
        <v>35</v>
      </c>
      <c r="B45" s="193" t="s">
        <v>50</v>
      </c>
      <c r="C45" s="193"/>
      <c r="D45" s="193"/>
      <c r="E45" s="193"/>
      <c r="F45" s="193"/>
      <c r="G45" s="193"/>
      <c r="H45" s="22">
        <v>2E-3</v>
      </c>
      <c r="I45" s="12"/>
    </row>
    <row r="46" spans="1:9" x14ac:dyDescent="0.2">
      <c r="A46" s="9" t="s">
        <v>51</v>
      </c>
      <c r="B46" s="193" t="s">
        <v>52</v>
      </c>
      <c r="C46" s="193"/>
      <c r="D46" s="193"/>
      <c r="E46" s="193"/>
      <c r="F46" s="193"/>
      <c r="G46" s="193"/>
      <c r="H46" s="22">
        <v>0.08</v>
      </c>
      <c r="I46" s="12"/>
    </row>
    <row r="47" spans="1:9" x14ac:dyDescent="0.2">
      <c r="A47" s="175" t="s">
        <v>53</v>
      </c>
      <c r="B47" s="175"/>
      <c r="C47" s="175"/>
      <c r="D47" s="175"/>
      <c r="E47" s="175"/>
      <c r="F47" s="175"/>
      <c r="G47" s="175"/>
      <c r="H47" s="24">
        <f>SUM(H39:H46)</f>
        <v>0.33800000000000002</v>
      </c>
      <c r="I47" s="14"/>
    </row>
    <row r="48" spans="1:9" x14ac:dyDescent="0.2">
      <c r="A48" s="198"/>
      <c r="B48" s="198"/>
      <c r="C48" s="198"/>
      <c r="D48" s="198"/>
      <c r="E48" s="198"/>
      <c r="F48" s="198"/>
      <c r="G48" s="198"/>
      <c r="H48" s="198"/>
      <c r="I48" s="198"/>
    </row>
    <row r="49" spans="1:9" x14ac:dyDescent="0.2">
      <c r="A49" s="175" t="s">
        <v>54</v>
      </c>
      <c r="B49" s="175"/>
      <c r="C49" s="175"/>
      <c r="D49" s="175"/>
      <c r="E49" s="175"/>
      <c r="F49" s="175"/>
      <c r="G49" s="175"/>
      <c r="H49" s="19" t="s">
        <v>283</v>
      </c>
      <c r="I49" s="10" t="s">
        <v>27</v>
      </c>
    </row>
    <row r="50" spans="1:9" x14ac:dyDescent="0.2">
      <c r="A50" s="9" t="s">
        <v>2</v>
      </c>
      <c r="B50" s="199" t="s">
        <v>55</v>
      </c>
      <c r="C50" s="199"/>
      <c r="D50" s="199"/>
      <c r="E50" s="199"/>
      <c r="F50" s="199"/>
      <c r="G50" s="199"/>
      <c r="H50" s="75">
        <v>5.5</v>
      </c>
      <c r="I50" s="27"/>
    </row>
    <row r="51" spans="1:9" x14ac:dyDescent="0.2">
      <c r="A51" s="9" t="s">
        <v>4</v>
      </c>
      <c r="B51" s="200" t="s">
        <v>289</v>
      </c>
      <c r="C51" s="200"/>
      <c r="D51" s="200"/>
      <c r="E51" s="200"/>
      <c r="F51" s="200"/>
      <c r="G51" s="200"/>
      <c r="H51" s="75">
        <v>46.38</v>
      </c>
      <c r="I51" s="27"/>
    </row>
    <row r="52" spans="1:9" x14ac:dyDescent="0.2">
      <c r="A52" s="9" t="s">
        <v>7</v>
      </c>
      <c r="B52" s="199" t="s">
        <v>290</v>
      </c>
      <c r="C52" s="199"/>
      <c r="D52" s="199"/>
      <c r="E52" s="199"/>
      <c r="F52" s="199"/>
      <c r="G52" s="199"/>
      <c r="H52" s="75">
        <v>209.4</v>
      </c>
      <c r="I52" s="27"/>
    </row>
    <row r="53" spans="1:9" x14ac:dyDescent="0.2">
      <c r="A53" s="9" t="s">
        <v>9</v>
      </c>
      <c r="B53" s="199" t="s">
        <v>293</v>
      </c>
      <c r="C53" s="199"/>
      <c r="D53" s="199"/>
      <c r="E53" s="199"/>
      <c r="F53" s="199"/>
      <c r="G53" s="199"/>
      <c r="H53" s="75">
        <v>14.28</v>
      </c>
      <c r="I53" s="27"/>
    </row>
    <row r="54" spans="1:9" x14ac:dyDescent="0.2">
      <c r="A54" s="9" t="s">
        <v>9</v>
      </c>
      <c r="B54" s="199" t="s">
        <v>292</v>
      </c>
      <c r="C54" s="199"/>
      <c r="D54" s="199"/>
      <c r="E54" s="199"/>
      <c r="F54" s="199"/>
      <c r="G54" s="199"/>
      <c r="H54" s="75">
        <v>3.78</v>
      </c>
      <c r="I54" s="27"/>
    </row>
    <row r="55" spans="1:9" x14ac:dyDescent="0.2">
      <c r="A55" s="175" t="s">
        <v>56</v>
      </c>
      <c r="B55" s="175"/>
      <c r="C55" s="175"/>
      <c r="D55" s="175"/>
      <c r="E55" s="175"/>
      <c r="F55" s="175"/>
      <c r="G55" s="175"/>
      <c r="H55" s="175"/>
      <c r="I55" s="14"/>
    </row>
    <row r="56" spans="1:9" x14ac:dyDescent="0.2">
      <c r="A56" s="198"/>
      <c r="B56" s="198"/>
      <c r="C56" s="198"/>
      <c r="D56" s="198"/>
      <c r="E56" s="198"/>
      <c r="F56" s="198"/>
      <c r="G56" s="198"/>
      <c r="H56" s="198"/>
      <c r="I56" s="198"/>
    </row>
    <row r="57" spans="1:9" x14ac:dyDescent="0.2">
      <c r="A57" s="167" t="s">
        <v>57</v>
      </c>
      <c r="B57" s="167"/>
      <c r="C57" s="167"/>
      <c r="D57" s="167"/>
      <c r="E57" s="167"/>
      <c r="F57" s="167"/>
      <c r="G57" s="167"/>
      <c r="H57" s="167"/>
      <c r="I57" s="167"/>
    </row>
    <row r="58" spans="1:9" x14ac:dyDescent="0.2">
      <c r="A58" s="175" t="s">
        <v>58</v>
      </c>
      <c r="B58" s="175"/>
      <c r="C58" s="175"/>
      <c r="D58" s="175"/>
      <c r="E58" s="175"/>
      <c r="F58" s="175"/>
      <c r="G58" s="175"/>
      <c r="H58" s="175"/>
      <c r="I58" s="10" t="s">
        <v>27</v>
      </c>
    </row>
    <row r="59" spans="1:9" x14ac:dyDescent="0.2">
      <c r="A59" s="9" t="s">
        <v>59</v>
      </c>
      <c r="B59" s="194" t="s">
        <v>60</v>
      </c>
      <c r="C59" s="194"/>
      <c r="D59" s="194"/>
      <c r="E59" s="194"/>
      <c r="F59" s="194"/>
      <c r="G59" s="194"/>
      <c r="H59" s="194"/>
      <c r="I59" s="12"/>
    </row>
    <row r="60" spans="1:9" x14ac:dyDescent="0.2">
      <c r="A60" s="9" t="s">
        <v>61</v>
      </c>
      <c r="B60" s="194" t="s">
        <v>62</v>
      </c>
      <c r="C60" s="194"/>
      <c r="D60" s="194"/>
      <c r="E60" s="194"/>
      <c r="F60" s="194"/>
      <c r="G60" s="194"/>
      <c r="H60" s="194"/>
      <c r="I60" s="12"/>
    </row>
    <row r="61" spans="1:9" x14ac:dyDescent="0.2">
      <c r="A61" s="9" t="s">
        <v>63</v>
      </c>
      <c r="B61" s="194" t="s">
        <v>64</v>
      </c>
      <c r="C61" s="194"/>
      <c r="D61" s="194"/>
      <c r="E61" s="194"/>
      <c r="F61" s="194"/>
      <c r="G61" s="194"/>
      <c r="H61" s="194"/>
      <c r="I61" s="12"/>
    </row>
    <row r="62" spans="1:9" x14ac:dyDescent="0.2">
      <c r="A62" s="175" t="s">
        <v>65</v>
      </c>
      <c r="B62" s="175"/>
      <c r="C62" s="175"/>
      <c r="D62" s="175"/>
      <c r="E62" s="175"/>
      <c r="F62" s="175"/>
      <c r="G62" s="175"/>
      <c r="H62" s="175"/>
      <c r="I62" s="14"/>
    </row>
    <row r="63" spans="1:9" x14ac:dyDescent="0.2">
      <c r="A63" s="201"/>
      <c r="B63" s="201"/>
      <c r="C63" s="201"/>
      <c r="D63" s="201"/>
      <c r="E63" s="201"/>
      <c r="F63" s="201"/>
      <c r="G63" s="201"/>
      <c r="H63" s="201"/>
      <c r="I63" s="201"/>
    </row>
    <row r="64" spans="1:9" x14ac:dyDescent="0.2">
      <c r="A64" s="192" t="s">
        <v>66</v>
      </c>
      <c r="B64" s="192"/>
      <c r="C64" s="192"/>
      <c r="D64" s="192"/>
      <c r="E64" s="192"/>
      <c r="F64" s="192"/>
      <c r="G64" s="192"/>
      <c r="H64" s="192"/>
      <c r="I64" s="192"/>
    </row>
    <row r="65" spans="1:9" x14ac:dyDescent="0.2">
      <c r="A65" s="9">
        <v>3</v>
      </c>
      <c r="B65" s="175" t="s">
        <v>67</v>
      </c>
      <c r="C65" s="175"/>
      <c r="D65" s="175"/>
      <c r="E65" s="175"/>
      <c r="F65" s="175"/>
      <c r="G65" s="175"/>
      <c r="H65" s="9" t="s">
        <v>26</v>
      </c>
      <c r="I65" s="10" t="s">
        <v>27</v>
      </c>
    </row>
    <row r="66" spans="1:9" x14ac:dyDescent="0.2">
      <c r="A66" s="9" t="s">
        <v>2</v>
      </c>
      <c r="B66" s="193" t="s">
        <v>68</v>
      </c>
      <c r="C66" s="193"/>
      <c r="D66" s="193"/>
      <c r="E66" s="193"/>
      <c r="F66" s="193"/>
      <c r="G66" s="193"/>
      <c r="H66" s="17"/>
      <c r="I66" s="12"/>
    </row>
    <row r="67" spans="1:9" x14ac:dyDescent="0.2">
      <c r="A67" s="9" t="s">
        <v>4</v>
      </c>
      <c r="B67" s="193" t="s">
        <v>69</v>
      </c>
      <c r="C67" s="193"/>
      <c r="D67" s="193"/>
      <c r="E67" s="193"/>
      <c r="F67" s="193"/>
      <c r="G67" s="193"/>
      <c r="H67" s="17"/>
      <c r="I67" s="12"/>
    </row>
    <row r="68" spans="1:9" x14ac:dyDescent="0.2">
      <c r="A68" s="9" t="s">
        <v>7</v>
      </c>
      <c r="B68" s="193" t="s">
        <v>70</v>
      </c>
      <c r="C68" s="193"/>
      <c r="D68" s="193"/>
      <c r="E68" s="193"/>
      <c r="F68" s="193"/>
      <c r="G68" s="193"/>
      <c r="H68" s="17"/>
      <c r="I68" s="12"/>
    </row>
    <row r="69" spans="1:9" x14ac:dyDescent="0.2">
      <c r="A69" s="9" t="s">
        <v>9</v>
      </c>
      <c r="B69" s="193" t="s">
        <v>71</v>
      </c>
      <c r="C69" s="193"/>
      <c r="D69" s="193"/>
      <c r="E69" s="193"/>
      <c r="F69" s="193"/>
      <c r="G69" s="193"/>
      <c r="H69" s="17"/>
      <c r="I69" s="12"/>
    </row>
    <row r="70" spans="1:9" x14ac:dyDescent="0.2">
      <c r="A70" s="9" t="s">
        <v>31</v>
      </c>
      <c r="B70" s="193" t="s">
        <v>72</v>
      </c>
      <c r="C70" s="193"/>
      <c r="D70" s="193"/>
      <c r="E70" s="193"/>
      <c r="F70" s="193"/>
      <c r="G70" s="193"/>
      <c r="H70" s="18"/>
      <c r="I70" s="12"/>
    </row>
    <row r="71" spans="1:9" x14ac:dyDescent="0.2">
      <c r="A71" s="9" t="s">
        <v>33</v>
      </c>
      <c r="B71" s="193" t="s">
        <v>73</v>
      </c>
      <c r="C71" s="193"/>
      <c r="D71" s="193"/>
      <c r="E71" s="193"/>
      <c r="F71" s="193"/>
      <c r="G71" s="193"/>
      <c r="H71" s="17"/>
      <c r="I71" s="12"/>
    </row>
    <row r="72" spans="1:9" x14ac:dyDescent="0.2">
      <c r="A72" s="175" t="s">
        <v>74</v>
      </c>
      <c r="B72" s="175"/>
      <c r="C72" s="175"/>
      <c r="D72" s="175"/>
      <c r="E72" s="175"/>
      <c r="F72" s="175"/>
      <c r="G72" s="175"/>
      <c r="H72" s="19"/>
      <c r="I72" s="14"/>
    </row>
    <row r="73" spans="1:9" x14ac:dyDescent="0.2">
      <c r="A73" s="202"/>
      <c r="B73" s="202"/>
      <c r="C73" s="202"/>
      <c r="D73" s="202"/>
      <c r="E73" s="202"/>
      <c r="F73" s="202"/>
      <c r="G73" s="202"/>
      <c r="H73" s="202"/>
      <c r="I73" s="202"/>
    </row>
    <row r="74" spans="1:9" x14ac:dyDescent="0.2">
      <c r="A74" s="192" t="s">
        <v>75</v>
      </c>
      <c r="B74" s="192"/>
      <c r="C74" s="192"/>
      <c r="D74" s="192"/>
      <c r="E74" s="192"/>
      <c r="F74" s="192"/>
      <c r="G74" s="192"/>
      <c r="H74" s="192"/>
      <c r="I74" s="192"/>
    </row>
    <row r="75" spans="1:9" x14ac:dyDescent="0.2">
      <c r="A75" s="175" t="s">
        <v>76</v>
      </c>
      <c r="B75" s="175"/>
      <c r="C75" s="175"/>
      <c r="D75" s="175"/>
      <c r="E75" s="175"/>
      <c r="F75" s="175"/>
      <c r="G75" s="175"/>
      <c r="H75" s="9" t="s">
        <v>26</v>
      </c>
      <c r="I75" s="10" t="s">
        <v>27</v>
      </c>
    </row>
    <row r="76" spans="1:9" x14ac:dyDescent="0.2">
      <c r="A76" s="9" t="s">
        <v>2</v>
      </c>
      <c r="B76" s="193" t="s">
        <v>77</v>
      </c>
      <c r="C76" s="193"/>
      <c r="D76" s="193"/>
      <c r="E76" s="193"/>
      <c r="F76" s="193"/>
      <c r="G76" s="193"/>
      <c r="H76" s="17"/>
      <c r="I76" s="12"/>
    </row>
    <row r="77" spans="1:9" x14ac:dyDescent="0.2">
      <c r="A77" s="9" t="s">
        <v>4</v>
      </c>
      <c r="B77" s="193" t="s">
        <v>78</v>
      </c>
      <c r="C77" s="193"/>
      <c r="D77" s="193"/>
      <c r="E77" s="193"/>
      <c r="F77" s="193"/>
      <c r="G77" s="193"/>
      <c r="H77" s="17"/>
      <c r="I77" s="12"/>
    </row>
    <row r="78" spans="1:9" x14ac:dyDescent="0.2">
      <c r="A78" s="9" t="s">
        <v>7</v>
      </c>
      <c r="B78" s="193" t="s">
        <v>79</v>
      </c>
      <c r="C78" s="193"/>
      <c r="D78" s="193"/>
      <c r="E78" s="193"/>
      <c r="F78" s="193"/>
      <c r="G78" s="193"/>
      <c r="H78" s="17"/>
      <c r="I78" s="12"/>
    </row>
    <row r="79" spans="1:9" x14ac:dyDescent="0.2">
      <c r="A79" s="9" t="s">
        <v>9</v>
      </c>
      <c r="B79" s="193" t="s">
        <v>80</v>
      </c>
      <c r="C79" s="193"/>
      <c r="D79" s="193"/>
      <c r="E79" s="193"/>
      <c r="F79" s="193"/>
      <c r="G79" s="193"/>
      <c r="H79" s="17"/>
      <c r="I79" s="12"/>
    </row>
    <row r="80" spans="1:9" x14ac:dyDescent="0.2">
      <c r="A80" s="9" t="s">
        <v>31</v>
      </c>
      <c r="B80" s="193" t="s">
        <v>81</v>
      </c>
      <c r="C80" s="193"/>
      <c r="D80" s="193"/>
      <c r="E80" s="193"/>
      <c r="F80" s="193"/>
      <c r="G80" s="193"/>
      <c r="H80" s="17"/>
      <c r="I80" s="12"/>
    </row>
    <row r="81" spans="1:9" x14ac:dyDescent="0.2">
      <c r="A81" s="9" t="s">
        <v>33</v>
      </c>
      <c r="B81" s="193" t="s">
        <v>36</v>
      </c>
      <c r="C81" s="193"/>
      <c r="D81" s="193"/>
      <c r="E81" s="193"/>
      <c r="F81" s="193"/>
      <c r="G81" s="193"/>
      <c r="H81" s="17"/>
      <c r="I81" s="12"/>
    </row>
    <row r="82" spans="1:9" x14ac:dyDescent="0.2">
      <c r="A82" s="175" t="s">
        <v>82</v>
      </c>
      <c r="B82" s="175"/>
      <c r="C82" s="175"/>
      <c r="D82" s="175"/>
      <c r="E82" s="175"/>
      <c r="F82" s="175"/>
      <c r="G82" s="175"/>
      <c r="H82" s="19"/>
      <c r="I82" s="14"/>
    </row>
    <row r="83" spans="1:9" x14ac:dyDescent="0.2">
      <c r="A83" s="204"/>
      <c r="B83" s="204"/>
      <c r="C83" s="204"/>
      <c r="D83" s="204"/>
      <c r="E83" s="204"/>
      <c r="F83" s="204"/>
      <c r="G83" s="204"/>
      <c r="H83" s="204"/>
      <c r="I83" s="204"/>
    </row>
    <row r="84" spans="1:9" x14ac:dyDescent="0.2">
      <c r="A84" s="175" t="s">
        <v>83</v>
      </c>
      <c r="B84" s="175"/>
      <c r="C84" s="175"/>
      <c r="D84" s="175"/>
      <c r="E84" s="175"/>
      <c r="F84" s="175"/>
      <c r="G84" s="175"/>
      <c r="H84" s="9" t="s">
        <v>26</v>
      </c>
      <c r="I84" s="10" t="s">
        <v>27</v>
      </c>
    </row>
    <row r="85" spans="1:9" x14ac:dyDescent="0.2">
      <c r="A85" s="9" t="s">
        <v>2</v>
      </c>
      <c r="B85" s="193" t="s">
        <v>84</v>
      </c>
      <c r="C85" s="193"/>
      <c r="D85" s="193"/>
      <c r="E85" s="193"/>
      <c r="F85" s="193"/>
      <c r="G85" s="193"/>
      <c r="H85" s="17"/>
      <c r="I85" s="12"/>
    </row>
    <row r="86" spans="1:9" x14ac:dyDescent="0.2">
      <c r="A86" s="175" t="s">
        <v>85</v>
      </c>
      <c r="B86" s="175"/>
      <c r="C86" s="175"/>
      <c r="D86" s="175"/>
      <c r="E86" s="175"/>
      <c r="F86" s="175"/>
      <c r="G86" s="175"/>
      <c r="H86" s="19"/>
      <c r="I86" s="14"/>
    </row>
    <row r="87" spans="1:9" x14ac:dyDescent="0.2">
      <c r="A87" s="203"/>
      <c r="B87" s="203"/>
      <c r="C87" s="203"/>
      <c r="D87" s="203"/>
      <c r="E87" s="203"/>
      <c r="F87" s="203"/>
      <c r="G87" s="203"/>
      <c r="H87" s="203"/>
      <c r="I87" s="203"/>
    </row>
    <row r="88" spans="1:9" x14ac:dyDescent="0.2">
      <c r="A88" s="167" t="s">
        <v>86</v>
      </c>
      <c r="B88" s="167"/>
      <c r="C88" s="167"/>
      <c r="D88" s="167"/>
      <c r="E88" s="167"/>
      <c r="F88" s="167"/>
      <c r="G88" s="167"/>
      <c r="H88" s="167"/>
      <c r="I88" s="167"/>
    </row>
    <row r="89" spans="1:9" x14ac:dyDescent="0.2">
      <c r="A89" s="175" t="s">
        <v>87</v>
      </c>
      <c r="B89" s="175"/>
      <c r="C89" s="175"/>
      <c r="D89" s="175"/>
      <c r="E89" s="175"/>
      <c r="F89" s="175"/>
      <c r="G89" s="175"/>
      <c r="H89" s="175"/>
      <c r="I89" s="10" t="s">
        <v>27</v>
      </c>
    </row>
    <row r="90" spans="1:9" x14ac:dyDescent="0.2">
      <c r="A90" s="9" t="s">
        <v>88</v>
      </c>
      <c r="B90" s="194" t="s">
        <v>78</v>
      </c>
      <c r="C90" s="194"/>
      <c r="D90" s="194"/>
      <c r="E90" s="194"/>
      <c r="F90" s="194"/>
      <c r="G90" s="194"/>
      <c r="H90" s="194"/>
      <c r="I90" s="14"/>
    </row>
    <row r="91" spans="1:9" x14ac:dyDescent="0.2">
      <c r="A91" s="9" t="s">
        <v>89</v>
      </c>
      <c r="B91" s="194" t="s">
        <v>90</v>
      </c>
      <c r="C91" s="194"/>
      <c r="D91" s="194"/>
      <c r="E91" s="194"/>
      <c r="F91" s="194"/>
      <c r="G91" s="194"/>
      <c r="H91" s="194"/>
      <c r="I91" s="14"/>
    </row>
    <row r="92" spans="1:9" x14ac:dyDescent="0.2">
      <c r="A92" s="175" t="s">
        <v>91</v>
      </c>
      <c r="B92" s="175"/>
      <c r="C92" s="175"/>
      <c r="D92" s="175"/>
      <c r="E92" s="175"/>
      <c r="F92" s="175"/>
      <c r="G92" s="175"/>
      <c r="H92" s="175"/>
      <c r="I92" s="14"/>
    </row>
    <row r="93" spans="1:9" x14ac:dyDescent="0.2">
      <c r="A93" s="201"/>
      <c r="B93" s="201"/>
      <c r="C93" s="201"/>
      <c r="D93" s="201"/>
      <c r="E93" s="201"/>
      <c r="F93" s="201"/>
      <c r="G93" s="201"/>
      <c r="H93" s="201"/>
      <c r="I93" s="201"/>
    </row>
    <row r="94" spans="1:9" x14ac:dyDescent="0.2">
      <c r="A94" s="192" t="s">
        <v>92</v>
      </c>
      <c r="B94" s="192"/>
      <c r="C94" s="192"/>
      <c r="D94" s="192"/>
      <c r="E94" s="192"/>
      <c r="F94" s="192"/>
      <c r="G94" s="192"/>
      <c r="H94" s="192"/>
      <c r="I94" s="192"/>
    </row>
    <row r="95" spans="1:9" x14ac:dyDescent="0.2">
      <c r="A95" s="9">
        <v>5</v>
      </c>
      <c r="B95" s="175" t="s">
        <v>93</v>
      </c>
      <c r="C95" s="175"/>
      <c r="D95" s="175"/>
      <c r="E95" s="175"/>
      <c r="F95" s="175"/>
      <c r="G95" s="175"/>
      <c r="H95" s="9"/>
      <c r="I95" s="10" t="s">
        <v>27</v>
      </c>
    </row>
    <row r="96" spans="1:9" x14ac:dyDescent="0.2">
      <c r="A96" s="9" t="s">
        <v>2</v>
      </c>
      <c r="B96" s="199" t="s">
        <v>94</v>
      </c>
      <c r="C96" s="199"/>
      <c r="D96" s="199"/>
      <c r="E96" s="199"/>
      <c r="F96" s="199"/>
      <c r="G96" s="199"/>
      <c r="H96" s="2"/>
      <c r="I96" s="12"/>
    </row>
    <row r="97" spans="1:9" x14ac:dyDescent="0.2">
      <c r="A97" s="9" t="s">
        <v>4</v>
      </c>
      <c r="B97" s="199" t="s">
        <v>95</v>
      </c>
      <c r="C97" s="199"/>
      <c r="D97" s="199"/>
      <c r="E97" s="199"/>
      <c r="F97" s="199"/>
      <c r="G97" s="199"/>
      <c r="H97" s="2"/>
      <c r="I97" s="129" t="s">
        <v>245</v>
      </c>
    </row>
    <row r="98" spans="1:9" x14ac:dyDescent="0.2">
      <c r="A98" s="29" t="s">
        <v>7</v>
      </c>
      <c r="B98" s="199" t="s">
        <v>96</v>
      </c>
      <c r="C98" s="199"/>
      <c r="D98" s="199"/>
      <c r="E98" s="199"/>
      <c r="F98" s="199"/>
      <c r="G98" s="199"/>
      <c r="H98" s="2"/>
      <c r="I98" s="12"/>
    </row>
    <row r="99" spans="1:9" x14ac:dyDescent="0.2">
      <c r="A99" s="29" t="s">
        <v>9</v>
      </c>
      <c r="B99" s="199" t="s">
        <v>282</v>
      </c>
      <c r="C99" s="199"/>
      <c r="D99" s="199"/>
      <c r="E99" s="199"/>
      <c r="F99" s="199"/>
      <c r="G99" s="199"/>
      <c r="H99" s="2"/>
      <c r="I99" s="12"/>
    </row>
    <row r="100" spans="1:9" x14ac:dyDescent="0.2">
      <c r="A100" s="175" t="s">
        <v>97</v>
      </c>
      <c r="B100" s="175"/>
      <c r="C100" s="175"/>
      <c r="D100" s="175"/>
      <c r="E100" s="175"/>
      <c r="F100" s="175"/>
      <c r="G100" s="175"/>
      <c r="H100" s="19"/>
      <c r="I100" s="14"/>
    </row>
    <row r="101" spans="1:9" x14ac:dyDescent="0.2">
      <c r="A101" s="201"/>
      <c r="B101" s="201"/>
      <c r="C101" s="201"/>
      <c r="D101" s="201"/>
      <c r="E101" s="201"/>
      <c r="F101" s="201"/>
      <c r="G101" s="201"/>
      <c r="H101" s="201"/>
      <c r="I101" s="201"/>
    </row>
    <row r="102" spans="1:9" x14ac:dyDescent="0.2">
      <c r="A102" s="192" t="s">
        <v>98</v>
      </c>
      <c r="B102" s="192"/>
      <c r="C102" s="192"/>
      <c r="D102" s="192"/>
      <c r="E102" s="192"/>
      <c r="F102" s="192"/>
      <c r="G102" s="192"/>
      <c r="H102" s="192"/>
      <c r="I102" s="192"/>
    </row>
    <row r="103" spans="1:9" x14ac:dyDescent="0.2">
      <c r="A103" s="9">
        <v>6</v>
      </c>
      <c r="B103" s="175" t="s">
        <v>99</v>
      </c>
      <c r="C103" s="175"/>
      <c r="D103" s="175"/>
      <c r="E103" s="175"/>
      <c r="F103" s="175"/>
      <c r="G103" s="175"/>
      <c r="H103" s="9" t="s">
        <v>26</v>
      </c>
      <c r="I103" s="10" t="s">
        <v>27</v>
      </c>
    </row>
    <row r="104" spans="1:9" x14ac:dyDescent="0.2">
      <c r="A104" s="9" t="s">
        <v>2</v>
      </c>
      <c r="B104" s="193" t="s">
        <v>100</v>
      </c>
      <c r="C104" s="193"/>
      <c r="D104" s="193"/>
      <c r="E104" s="193"/>
      <c r="F104" s="193"/>
      <c r="G104" s="193"/>
      <c r="H104" s="11"/>
      <c r="I104" s="12"/>
    </row>
    <row r="105" spans="1:9" x14ac:dyDescent="0.2">
      <c r="A105" s="9" t="s">
        <v>4</v>
      </c>
      <c r="B105" s="193" t="s">
        <v>101</v>
      </c>
      <c r="C105" s="193"/>
      <c r="D105" s="193"/>
      <c r="E105" s="193"/>
      <c r="F105" s="193"/>
      <c r="G105" s="193"/>
      <c r="H105" s="11"/>
      <c r="I105" s="12"/>
    </row>
    <row r="106" spans="1:9" x14ac:dyDescent="0.2">
      <c r="A106" s="9" t="s">
        <v>7</v>
      </c>
      <c r="B106" s="177" t="s">
        <v>102</v>
      </c>
      <c r="C106" s="177"/>
      <c r="D106" s="177"/>
      <c r="E106" s="177"/>
      <c r="F106" s="177"/>
      <c r="G106" s="177"/>
      <c r="H106" s="31"/>
      <c r="I106" s="4"/>
    </row>
    <row r="107" spans="1:9" x14ac:dyDescent="0.2">
      <c r="A107" s="9" t="s">
        <v>103</v>
      </c>
      <c r="B107" s="193" t="s">
        <v>104</v>
      </c>
      <c r="C107" s="193"/>
      <c r="D107" s="193"/>
      <c r="E107" s="193"/>
      <c r="F107" s="193"/>
      <c r="G107" s="193"/>
      <c r="H107" s="32"/>
      <c r="I107" s="12"/>
    </row>
    <row r="108" spans="1:9" x14ac:dyDescent="0.2">
      <c r="A108" s="9" t="s">
        <v>105</v>
      </c>
      <c r="B108" s="193" t="s">
        <v>106</v>
      </c>
      <c r="C108" s="193"/>
      <c r="D108" s="193"/>
      <c r="E108" s="193"/>
      <c r="F108" s="193"/>
      <c r="G108" s="193"/>
      <c r="H108" s="32"/>
      <c r="I108" s="12"/>
    </row>
    <row r="109" spans="1:9" x14ac:dyDescent="0.2">
      <c r="A109" s="9" t="s">
        <v>107</v>
      </c>
      <c r="B109" s="193" t="s">
        <v>108</v>
      </c>
      <c r="C109" s="193"/>
      <c r="D109" s="193"/>
      <c r="E109" s="193"/>
      <c r="F109" s="193"/>
      <c r="G109" s="193"/>
      <c r="H109" s="32"/>
      <c r="I109" s="12"/>
    </row>
    <row r="110" spans="1:9" x14ac:dyDescent="0.2">
      <c r="A110" s="175" t="s">
        <v>109</v>
      </c>
      <c r="B110" s="175"/>
      <c r="C110" s="175"/>
      <c r="D110" s="175"/>
      <c r="E110" s="175"/>
      <c r="F110" s="175"/>
      <c r="G110" s="175"/>
      <c r="H110" s="32"/>
      <c r="I110" s="14"/>
    </row>
    <row r="111" spans="1:9" x14ac:dyDescent="0.2">
      <c r="A111" s="1"/>
      <c r="B111" s="205"/>
      <c r="C111" s="205"/>
      <c r="D111" s="205"/>
      <c r="E111" s="205"/>
      <c r="F111" s="205"/>
      <c r="G111" s="205"/>
      <c r="H111" s="205"/>
      <c r="I111" s="205"/>
    </row>
    <row r="112" spans="1:9" x14ac:dyDescent="0.2">
      <c r="A112" s="1"/>
      <c r="B112" s="1"/>
      <c r="C112" s="1"/>
      <c r="D112" s="1"/>
      <c r="E112" s="1"/>
      <c r="F112" s="1"/>
      <c r="G112" s="1"/>
      <c r="H112" s="1"/>
      <c r="I112" s="16"/>
    </row>
    <row r="113" spans="1:9" x14ac:dyDescent="0.2">
      <c r="A113" s="167" t="s">
        <v>110</v>
      </c>
      <c r="B113" s="167"/>
      <c r="C113" s="167"/>
      <c r="D113" s="167"/>
      <c r="E113" s="167"/>
      <c r="F113" s="167"/>
      <c r="G113" s="167"/>
      <c r="H113" s="167"/>
      <c r="I113" s="167"/>
    </row>
    <row r="114" spans="1:9" x14ac:dyDescent="0.2">
      <c r="A114" s="175" t="s">
        <v>111</v>
      </c>
      <c r="B114" s="175"/>
      <c r="C114" s="175"/>
      <c r="D114" s="175"/>
      <c r="E114" s="175"/>
      <c r="F114" s="175"/>
      <c r="G114" s="175"/>
      <c r="H114" s="175"/>
      <c r="I114" s="10" t="s">
        <v>27</v>
      </c>
    </row>
    <row r="115" spans="1:9" x14ac:dyDescent="0.2">
      <c r="A115" s="2" t="s">
        <v>2</v>
      </c>
      <c r="B115" s="193" t="str">
        <f>A21</f>
        <v>MÓDULO 1 - COMPOSIÇÃO DA REMUNERAÇÃO</v>
      </c>
      <c r="C115" s="193"/>
      <c r="D115" s="193"/>
      <c r="E115" s="193"/>
      <c r="F115" s="193"/>
      <c r="G115" s="193"/>
      <c r="H115" s="193"/>
      <c r="I115" s="12"/>
    </row>
    <row r="116" spans="1:9" x14ac:dyDescent="0.2">
      <c r="A116" s="2" t="s">
        <v>4</v>
      </c>
      <c r="B116" s="193" t="str">
        <f>A32</f>
        <v>MÓDULO 2 – ENCARGOS E BENEFÍCIOS ANUAIS, MENSAIS E DIÁRIOS</v>
      </c>
      <c r="C116" s="193"/>
      <c r="D116" s="193"/>
      <c r="E116" s="193"/>
      <c r="F116" s="193"/>
      <c r="G116" s="193"/>
      <c r="H116" s="193"/>
      <c r="I116" s="12"/>
    </row>
    <row r="117" spans="1:9" x14ac:dyDescent="0.2">
      <c r="A117" s="2" t="s">
        <v>7</v>
      </c>
      <c r="B117" s="193" t="str">
        <f>A64</f>
        <v>MÓDULO 3 – PROVISÃO PARA RESCISÃO</v>
      </c>
      <c r="C117" s="193"/>
      <c r="D117" s="193"/>
      <c r="E117" s="193"/>
      <c r="F117" s="193"/>
      <c r="G117" s="193"/>
      <c r="H117" s="193"/>
      <c r="I117" s="12"/>
    </row>
    <row r="118" spans="1:9" x14ac:dyDescent="0.2">
      <c r="A118" s="2" t="s">
        <v>9</v>
      </c>
      <c r="B118" s="193" t="str">
        <f>A74</f>
        <v>MÓDULO 4 – CUSTO DE REPOSIÇÃO DO PROFISSIONAL AUSENTE</v>
      </c>
      <c r="C118" s="193"/>
      <c r="D118" s="193"/>
      <c r="E118" s="193"/>
      <c r="F118" s="193"/>
      <c r="G118" s="193"/>
      <c r="H118" s="193"/>
      <c r="I118" s="12"/>
    </row>
    <row r="119" spans="1:9" x14ac:dyDescent="0.2">
      <c r="A119" s="2" t="s">
        <v>31</v>
      </c>
      <c r="B119" s="193" t="str">
        <f>A94</f>
        <v>MÓDULO 5 – INSUMOS DIVERSOS</v>
      </c>
      <c r="C119" s="193"/>
      <c r="D119" s="193"/>
      <c r="E119" s="193"/>
      <c r="F119" s="193"/>
      <c r="G119" s="193"/>
      <c r="H119" s="193"/>
      <c r="I119" s="12"/>
    </row>
    <row r="120" spans="1:9" x14ac:dyDescent="0.2">
      <c r="A120" s="9"/>
      <c r="B120" s="175" t="s">
        <v>112</v>
      </c>
      <c r="C120" s="175"/>
      <c r="D120" s="175"/>
      <c r="E120" s="175"/>
      <c r="F120" s="175"/>
      <c r="G120" s="175"/>
      <c r="H120" s="175"/>
      <c r="I120" s="14"/>
    </row>
    <row r="121" spans="1:9" x14ac:dyDescent="0.2">
      <c r="A121" s="2" t="s">
        <v>33</v>
      </c>
      <c r="B121" s="193" t="str">
        <f>A102</f>
        <v>MÓDULO 6 – CUSTOS INDIRETOS, TRIBUTOS E LUCRO</v>
      </c>
      <c r="C121" s="193"/>
      <c r="D121" s="193"/>
      <c r="E121" s="193"/>
      <c r="F121" s="193"/>
      <c r="G121" s="193"/>
      <c r="H121" s="193"/>
      <c r="I121" s="12"/>
    </row>
    <row r="122" spans="1:9" x14ac:dyDescent="0.2">
      <c r="A122" s="175" t="s">
        <v>113</v>
      </c>
      <c r="B122" s="175"/>
      <c r="C122" s="175"/>
      <c r="D122" s="175"/>
      <c r="E122" s="175"/>
      <c r="F122" s="175"/>
      <c r="G122" s="175"/>
      <c r="H122" s="175"/>
      <c r="I122" s="14"/>
    </row>
  </sheetData>
  <mergeCells count="119">
    <mergeCell ref="B15:H15"/>
    <mergeCell ref="B16:H16"/>
    <mergeCell ref="C11:D11"/>
    <mergeCell ref="E11:I11"/>
    <mergeCell ref="A12:B12"/>
    <mergeCell ref="C12:D12"/>
    <mergeCell ref="B5:H5"/>
    <mergeCell ref="B23:G23"/>
    <mergeCell ref="B24:G24"/>
    <mergeCell ref="E12:I12"/>
    <mergeCell ref="A14:I14"/>
    <mergeCell ref="B17:H17"/>
    <mergeCell ref="B18:H18"/>
    <mergeCell ref="B19:H19"/>
    <mergeCell ref="A20:I20"/>
    <mergeCell ref="B25:G25"/>
    <mergeCell ref="B26:G26"/>
    <mergeCell ref="B27:G27"/>
    <mergeCell ref="B28:G28"/>
    <mergeCell ref="B29:G29"/>
    <mergeCell ref="B22:G22"/>
    <mergeCell ref="A21:I21"/>
    <mergeCell ref="B39:G39"/>
    <mergeCell ref="B40:G40"/>
    <mergeCell ref="B41:G41"/>
    <mergeCell ref="A36:G36"/>
    <mergeCell ref="A37:I37"/>
    <mergeCell ref="A38:G38"/>
    <mergeCell ref="A33:G33"/>
    <mergeCell ref="A30:H30"/>
    <mergeCell ref="A32:I32"/>
    <mergeCell ref="B34:G34"/>
    <mergeCell ref="B35:G35"/>
    <mergeCell ref="B50:G50"/>
    <mergeCell ref="A48:I48"/>
    <mergeCell ref="A49:G49"/>
    <mergeCell ref="B51:G51"/>
    <mergeCell ref="B52:G52"/>
    <mergeCell ref="B42:G42"/>
    <mergeCell ref="B43:G43"/>
    <mergeCell ref="B44:G44"/>
    <mergeCell ref="B45:G45"/>
    <mergeCell ref="B46:G46"/>
    <mergeCell ref="A47:G47"/>
    <mergeCell ref="A4:I4"/>
    <mergeCell ref="B6:H6"/>
    <mergeCell ref="B7:H7"/>
    <mergeCell ref="B8:H8"/>
    <mergeCell ref="A10:I10"/>
    <mergeCell ref="A11:B11"/>
    <mergeCell ref="B115:H115"/>
    <mergeCell ref="B111:I111"/>
    <mergeCell ref="A113:I113"/>
    <mergeCell ref="A114:H114"/>
    <mergeCell ref="B103:G103"/>
    <mergeCell ref="B104:G104"/>
    <mergeCell ref="B105:G105"/>
    <mergeCell ref="B106:G106"/>
    <mergeCell ref="B97:G97"/>
    <mergeCell ref="B98:G98"/>
    <mergeCell ref="B99:G99"/>
    <mergeCell ref="A100:G100"/>
    <mergeCell ref="B95:G95"/>
    <mergeCell ref="B96:G96"/>
    <mergeCell ref="B91:H91"/>
    <mergeCell ref="A92:H92"/>
    <mergeCell ref="A93:I93"/>
    <mergeCell ref="A94:I94"/>
    <mergeCell ref="A89:H89"/>
    <mergeCell ref="B90:H90"/>
    <mergeCell ref="B79:G79"/>
    <mergeCell ref="B80:G80"/>
    <mergeCell ref="B81:G81"/>
    <mergeCell ref="A82:G82"/>
    <mergeCell ref="A83:I83"/>
    <mergeCell ref="A84:G84"/>
    <mergeCell ref="B85:G85"/>
    <mergeCell ref="A86:G86"/>
    <mergeCell ref="A87:I87"/>
    <mergeCell ref="A88:I88"/>
    <mergeCell ref="B66:G66"/>
    <mergeCell ref="B61:H61"/>
    <mergeCell ref="A62:H62"/>
    <mergeCell ref="A63:I63"/>
    <mergeCell ref="A64:I64"/>
    <mergeCell ref="A55:H55"/>
    <mergeCell ref="B76:G76"/>
    <mergeCell ref="B77:G77"/>
    <mergeCell ref="B78:G78"/>
    <mergeCell ref="A73:I73"/>
    <mergeCell ref="A74:I74"/>
    <mergeCell ref="A75:G75"/>
    <mergeCell ref="B67:G67"/>
    <mergeCell ref="B68:G68"/>
    <mergeCell ref="A72:G72"/>
    <mergeCell ref="B53:G53"/>
    <mergeCell ref="B119:H119"/>
    <mergeCell ref="B120:H120"/>
    <mergeCell ref="B121:H121"/>
    <mergeCell ref="A122:H122"/>
    <mergeCell ref="A101:I101"/>
    <mergeCell ref="A102:I102"/>
    <mergeCell ref="B107:G107"/>
    <mergeCell ref="B108:G108"/>
    <mergeCell ref="B109:G109"/>
    <mergeCell ref="A110:G110"/>
    <mergeCell ref="B116:H116"/>
    <mergeCell ref="B117:H117"/>
    <mergeCell ref="B118:H118"/>
    <mergeCell ref="B54:G54"/>
    <mergeCell ref="A56:I56"/>
    <mergeCell ref="A57:I57"/>
    <mergeCell ref="A58:H58"/>
    <mergeCell ref="B59:H59"/>
    <mergeCell ref="B60:H60"/>
    <mergeCell ref="B69:G69"/>
    <mergeCell ref="B70:G70"/>
    <mergeCell ref="B71:G71"/>
    <mergeCell ref="B65:G65"/>
  </mergeCells>
  <pageMargins left="0.51181102362204722" right="0.51181102362204722" top="0.78740157480314965" bottom="0.78740157480314965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A1:G84"/>
  <sheetViews>
    <sheetView zoomScaleNormal="100" zoomScaleSheetLayoutView="100" workbookViewId="0">
      <selection activeCell="F3" sqref="F3"/>
    </sheetView>
  </sheetViews>
  <sheetFormatPr defaultColWidth="9.140625" defaultRowHeight="15" x14ac:dyDescent="0.25"/>
  <cols>
    <col min="1" max="1" width="6.28515625" style="57" customWidth="1"/>
    <col min="2" max="2" width="33" style="57" customWidth="1"/>
    <col min="3" max="3" width="12.85546875" style="57" customWidth="1"/>
    <col min="4" max="4" width="16.28515625" style="147" customWidth="1"/>
    <col min="5" max="5" width="12.42578125" style="57" customWidth="1"/>
    <col min="6" max="6" width="16.28515625" style="57" customWidth="1"/>
    <col min="7" max="7" width="10.7109375" style="57" bestFit="1" customWidth="1"/>
    <col min="8" max="16384" width="9.140625" style="69"/>
  </cols>
  <sheetData>
    <row r="1" spans="1:6" ht="45" customHeight="1" x14ac:dyDescent="0.25">
      <c r="A1" s="223" t="s">
        <v>136</v>
      </c>
      <c r="B1" s="223"/>
      <c r="C1" s="223"/>
      <c r="D1" s="223"/>
      <c r="E1" s="223"/>
      <c r="F1" s="223"/>
    </row>
    <row r="2" spans="1:6" ht="25.5" x14ac:dyDescent="0.25">
      <c r="A2" s="58" t="s">
        <v>137</v>
      </c>
      <c r="B2" s="58" t="s">
        <v>138</v>
      </c>
      <c r="C2" s="58" t="s">
        <v>139</v>
      </c>
      <c r="D2" s="58" t="s">
        <v>140</v>
      </c>
      <c r="E2" s="58" t="s">
        <v>141</v>
      </c>
      <c r="F2" s="58" t="s">
        <v>142</v>
      </c>
    </row>
    <row r="3" spans="1:6" ht="63.75" x14ac:dyDescent="0.25">
      <c r="A3" s="59">
        <v>1</v>
      </c>
      <c r="B3" s="60" t="s">
        <v>306</v>
      </c>
      <c r="C3" s="61" t="s">
        <v>143</v>
      </c>
      <c r="D3" s="145">
        <v>60</v>
      </c>
      <c r="E3" s="62"/>
      <c r="F3" s="63"/>
    </row>
    <row r="4" spans="1:6" x14ac:dyDescent="0.25">
      <c r="A4" s="59">
        <v>2</v>
      </c>
      <c r="B4" s="60" t="s">
        <v>144</v>
      </c>
      <c r="C4" s="61" t="s">
        <v>143</v>
      </c>
      <c r="D4" s="144">
        <v>60</v>
      </c>
      <c r="E4" s="62"/>
      <c r="F4" s="63"/>
    </row>
    <row r="5" spans="1:6" ht="25.5" x14ac:dyDescent="0.25">
      <c r="A5" s="59">
        <v>3</v>
      </c>
      <c r="B5" s="60" t="s">
        <v>304</v>
      </c>
      <c r="C5" s="61" t="s">
        <v>145</v>
      </c>
      <c r="D5" s="144">
        <v>5</v>
      </c>
      <c r="E5" s="62"/>
      <c r="F5" s="63"/>
    </row>
    <row r="6" spans="1:6" ht="25.5" x14ac:dyDescent="0.25">
      <c r="A6" s="59">
        <v>4</v>
      </c>
      <c r="B6" s="64" t="s">
        <v>315</v>
      </c>
      <c r="C6" s="61" t="s">
        <v>146</v>
      </c>
      <c r="D6" s="144">
        <v>20</v>
      </c>
      <c r="E6" s="62"/>
      <c r="F6" s="63"/>
    </row>
    <row r="7" spans="1:6" ht="25.5" x14ac:dyDescent="0.25">
      <c r="A7" s="59">
        <v>5</v>
      </c>
      <c r="B7" s="64" t="s">
        <v>305</v>
      </c>
      <c r="C7" s="61" t="s">
        <v>147</v>
      </c>
      <c r="D7" s="144">
        <v>36</v>
      </c>
      <c r="E7" s="62"/>
      <c r="F7" s="63"/>
    </row>
    <row r="8" spans="1:6" x14ac:dyDescent="0.25">
      <c r="A8" s="59">
        <v>6</v>
      </c>
      <c r="B8" s="64" t="s">
        <v>148</v>
      </c>
      <c r="C8" s="61" t="s">
        <v>145</v>
      </c>
      <c r="D8" s="144">
        <v>6</v>
      </c>
      <c r="E8" s="62"/>
      <c r="F8" s="63"/>
    </row>
    <row r="9" spans="1:6" ht="25.5" x14ac:dyDescent="0.25">
      <c r="A9" s="59">
        <v>7</v>
      </c>
      <c r="B9" s="64" t="s">
        <v>149</v>
      </c>
      <c r="C9" s="61" t="s">
        <v>145</v>
      </c>
      <c r="D9" s="144">
        <v>4</v>
      </c>
      <c r="E9" s="62"/>
      <c r="F9" s="63"/>
    </row>
    <row r="10" spans="1:6" ht="25.5" x14ac:dyDescent="0.25">
      <c r="A10" s="59">
        <v>8</v>
      </c>
      <c r="B10" s="64" t="s">
        <v>150</v>
      </c>
      <c r="C10" s="61" t="s">
        <v>145</v>
      </c>
      <c r="D10" s="144">
        <v>4</v>
      </c>
      <c r="E10" s="62"/>
      <c r="F10" s="63"/>
    </row>
    <row r="11" spans="1:6" ht="25.5" x14ac:dyDescent="0.25">
      <c r="A11" s="59">
        <v>9</v>
      </c>
      <c r="B11" s="64" t="s">
        <v>151</v>
      </c>
      <c r="C11" s="61" t="s">
        <v>145</v>
      </c>
      <c r="D11" s="144">
        <v>4</v>
      </c>
      <c r="E11" s="62"/>
      <c r="F11" s="63"/>
    </row>
    <row r="12" spans="1:6" ht="25.5" x14ac:dyDescent="0.25">
      <c r="A12" s="59">
        <v>10</v>
      </c>
      <c r="B12" s="60" t="s">
        <v>152</v>
      </c>
      <c r="C12" s="61" t="s">
        <v>147</v>
      </c>
      <c r="D12" s="144">
        <v>180</v>
      </c>
      <c r="E12" s="62"/>
      <c r="F12" s="63"/>
    </row>
    <row r="13" spans="1:6" ht="25.5" x14ac:dyDescent="0.25">
      <c r="A13" s="59">
        <v>11</v>
      </c>
      <c r="B13" s="60" t="s">
        <v>153</v>
      </c>
      <c r="C13" s="61" t="s">
        <v>147</v>
      </c>
      <c r="D13" s="144">
        <v>36</v>
      </c>
      <c r="E13" s="62"/>
      <c r="F13" s="63"/>
    </row>
    <row r="14" spans="1:6" ht="25.5" x14ac:dyDescent="0.25">
      <c r="A14" s="59">
        <v>12</v>
      </c>
      <c r="B14" s="60" t="s">
        <v>154</v>
      </c>
      <c r="C14" s="61" t="s">
        <v>147</v>
      </c>
      <c r="D14" s="144">
        <v>36</v>
      </c>
      <c r="E14" s="62"/>
      <c r="F14" s="63"/>
    </row>
    <row r="15" spans="1:6" x14ac:dyDescent="0.25">
      <c r="A15" s="59">
        <v>13</v>
      </c>
      <c r="B15" s="64" t="s">
        <v>286</v>
      </c>
      <c r="C15" s="61" t="s">
        <v>147</v>
      </c>
      <c r="D15" s="144">
        <v>20</v>
      </c>
      <c r="E15" s="62"/>
      <c r="F15" s="63"/>
    </row>
    <row r="16" spans="1:6" x14ac:dyDescent="0.25">
      <c r="A16" s="59">
        <v>14</v>
      </c>
      <c r="B16" s="64" t="s">
        <v>316</v>
      </c>
      <c r="C16" s="61" t="s">
        <v>147</v>
      </c>
      <c r="D16" s="144">
        <v>60</v>
      </c>
      <c r="E16" s="62"/>
      <c r="F16" s="63"/>
    </row>
    <row r="17" spans="1:6" ht="38.25" x14ac:dyDescent="0.25">
      <c r="A17" s="59">
        <v>15</v>
      </c>
      <c r="B17" s="64" t="s">
        <v>317</v>
      </c>
      <c r="C17" s="61" t="s">
        <v>147</v>
      </c>
      <c r="D17" s="144">
        <v>60</v>
      </c>
      <c r="E17" s="62"/>
      <c r="F17" s="63"/>
    </row>
    <row r="18" spans="1:6" x14ac:dyDescent="0.25">
      <c r="A18" s="59">
        <v>16</v>
      </c>
      <c r="B18" s="64" t="s">
        <v>155</v>
      </c>
      <c r="C18" s="61" t="s">
        <v>147</v>
      </c>
      <c r="D18" s="144">
        <v>60</v>
      </c>
      <c r="E18" s="62"/>
      <c r="F18" s="63"/>
    </row>
    <row r="19" spans="1:6" ht="38.25" x14ac:dyDescent="0.25">
      <c r="A19" s="59">
        <v>17</v>
      </c>
      <c r="B19" s="64" t="s">
        <v>255</v>
      </c>
      <c r="C19" s="61" t="s">
        <v>156</v>
      </c>
      <c r="D19" s="144">
        <v>96</v>
      </c>
      <c r="E19" s="62"/>
      <c r="F19" s="63"/>
    </row>
    <row r="20" spans="1:6" ht="38.25" x14ac:dyDescent="0.25">
      <c r="A20" s="59">
        <v>18</v>
      </c>
      <c r="B20" s="64" t="s">
        <v>295</v>
      </c>
      <c r="C20" s="61" t="s">
        <v>157</v>
      </c>
      <c r="D20" s="144">
        <v>160</v>
      </c>
      <c r="E20" s="62"/>
      <c r="F20" s="63"/>
    </row>
    <row r="21" spans="1:6" x14ac:dyDescent="0.25">
      <c r="A21" s="59">
        <v>19</v>
      </c>
      <c r="B21" s="60" t="s">
        <v>158</v>
      </c>
      <c r="C21" s="61" t="s">
        <v>147</v>
      </c>
      <c r="D21" s="144">
        <v>45</v>
      </c>
      <c r="E21" s="62"/>
      <c r="F21" s="63"/>
    </row>
    <row r="22" spans="1:6" ht="25.5" x14ac:dyDescent="0.25">
      <c r="A22" s="59">
        <v>20</v>
      </c>
      <c r="B22" s="64" t="s">
        <v>159</v>
      </c>
      <c r="C22" s="61" t="s">
        <v>145</v>
      </c>
      <c r="D22" s="144">
        <v>4</v>
      </c>
      <c r="E22" s="62"/>
      <c r="F22" s="63"/>
    </row>
    <row r="23" spans="1:6" ht="38.25" x14ac:dyDescent="0.25">
      <c r="A23" s="59">
        <v>21</v>
      </c>
      <c r="B23" s="64" t="s">
        <v>294</v>
      </c>
      <c r="C23" s="61" t="s">
        <v>143</v>
      </c>
      <c r="D23" s="144">
        <v>30</v>
      </c>
      <c r="E23" s="62"/>
      <c r="F23" s="63"/>
    </row>
    <row r="24" spans="1:6" ht="25.5" x14ac:dyDescent="0.25">
      <c r="A24" s="59">
        <v>22</v>
      </c>
      <c r="B24" s="64" t="s">
        <v>160</v>
      </c>
      <c r="C24" s="61" t="s">
        <v>147</v>
      </c>
      <c r="D24" s="144">
        <v>24</v>
      </c>
      <c r="E24" s="62"/>
      <c r="F24" s="63"/>
    </row>
    <row r="25" spans="1:6" ht="38.25" x14ac:dyDescent="0.25">
      <c r="A25" s="65">
        <v>23</v>
      </c>
      <c r="B25" s="66" t="s">
        <v>296</v>
      </c>
      <c r="C25" s="61" t="s">
        <v>161</v>
      </c>
      <c r="D25" s="144">
        <v>18</v>
      </c>
      <c r="E25" s="62"/>
      <c r="F25" s="63"/>
    </row>
    <row r="26" spans="1:6" ht="38.25" x14ac:dyDescent="0.25">
      <c r="A26" s="59">
        <v>24</v>
      </c>
      <c r="B26" s="66" t="s">
        <v>297</v>
      </c>
      <c r="C26" s="61" t="s">
        <v>161</v>
      </c>
      <c r="D26" s="144">
        <v>18</v>
      </c>
      <c r="E26" s="62"/>
      <c r="F26" s="63"/>
    </row>
    <row r="27" spans="1:6" ht="38.25" x14ac:dyDescent="0.25">
      <c r="A27" s="65">
        <v>25</v>
      </c>
      <c r="B27" s="66" t="s">
        <v>298</v>
      </c>
      <c r="C27" s="61" t="s">
        <v>161</v>
      </c>
      <c r="D27" s="144">
        <v>18</v>
      </c>
      <c r="E27" s="67"/>
      <c r="F27" s="63"/>
    </row>
    <row r="28" spans="1:6" ht="38.25" x14ac:dyDescent="0.25">
      <c r="A28" s="65">
        <v>26</v>
      </c>
      <c r="B28" s="66" t="s">
        <v>303</v>
      </c>
      <c r="C28" s="61" t="s">
        <v>161</v>
      </c>
      <c r="D28" s="144">
        <v>18</v>
      </c>
      <c r="E28" s="67"/>
      <c r="F28" s="63"/>
    </row>
    <row r="29" spans="1:6" x14ac:dyDescent="0.25">
      <c r="A29" s="65">
        <v>27</v>
      </c>
      <c r="B29" s="64" t="s">
        <v>162</v>
      </c>
      <c r="C29" s="61" t="s">
        <v>147</v>
      </c>
      <c r="D29" s="144">
        <v>12</v>
      </c>
      <c r="E29" s="67"/>
      <c r="F29" s="63"/>
    </row>
    <row r="30" spans="1:6" x14ac:dyDescent="0.25">
      <c r="A30" s="65">
        <v>28</v>
      </c>
      <c r="B30" s="64" t="s">
        <v>163</v>
      </c>
      <c r="C30" s="61" t="s">
        <v>145</v>
      </c>
      <c r="D30" s="144">
        <v>1</v>
      </c>
      <c r="E30" s="67"/>
      <c r="F30" s="63"/>
    </row>
    <row r="31" spans="1:6" x14ac:dyDescent="0.25">
      <c r="A31" s="65">
        <v>29</v>
      </c>
      <c r="B31" s="64" t="s">
        <v>164</v>
      </c>
      <c r="C31" s="61" t="s">
        <v>147</v>
      </c>
      <c r="D31" s="144">
        <v>1</v>
      </c>
      <c r="E31" s="67"/>
      <c r="F31" s="63"/>
    </row>
    <row r="32" spans="1:6" ht="102" x14ac:dyDescent="0.25">
      <c r="A32" s="65">
        <v>30</v>
      </c>
      <c r="B32" s="66" t="s">
        <v>253</v>
      </c>
      <c r="C32" s="61" t="s">
        <v>165</v>
      </c>
      <c r="D32" s="144">
        <v>36</v>
      </c>
      <c r="E32" s="68"/>
      <c r="F32" s="63"/>
    </row>
    <row r="33" spans="1:7" ht="25.5" x14ac:dyDescent="0.25">
      <c r="A33" s="65">
        <v>31</v>
      </c>
      <c r="B33" s="66" t="s">
        <v>166</v>
      </c>
      <c r="C33" s="61" t="s">
        <v>157</v>
      </c>
      <c r="D33" s="144">
        <v>5</v>
      </c>
      <c r="E33" s="68"/>
      <c r="F33" s="63"/>
    </row>
    <row r="34" spans="1:7" x14ac:dyDescent="0.25">
      <c r="A34" s="65">
        <v>32</v>
      </c>
      <c r="B34" s="135" t="s">
        <v>254</v>
      </c>
      <c r="C34" s="134" t="s">
        <v>147</v>
      </c>
      <c r="D34" s="144">
        <v>24</v>
      </c>
      <c r="E34" s="133"/>
      <c r="F34" s="133"/>
    </row>
    <row r="35" spans="1:7" ht="25.5" x14ac:dyDescent="0.25">
      <c r="A35" s="65">
        <v>33</v>
      </c>
      <c r="B35" s="66" t="s">
        <v>302</v>
      </c>
      <c r="C35" s="61" t="s">
        <v>157</v>
      </c>
      <c r="D35" s="144">
        <v>50</v>
      </c>
      <c r="E35" s="68"/>
      <c r="F35" s="63"/>
    </row>
    <row r="36" spans="1:7" x14ac:dyDescent="0.25">
      <c r="A36" s="65">
        <v>34</v>
      </c>
      <c r="B36" s="66" t="s">
        <v>167</v>
      </c>
      <c r="C36" s="61" t="s">
        <v>157</v>
      </c>
      <c r="D36" s="144">
        <v>20</v>
      </c>
      <c r="E36" s="68"/>
      <c r="F36" s="63"/>
    </row>
    <row r="37" spans="1:7" x14ac:dyDescent="0.25">
      <c r="A37" s="65">
        <v>35</v>
      </c>
      <c r="B37" s="66" t="s">
        <v>168</v>
      </c>
      <c r="C37" s="61" t="s">
        <v>169</v>
      </c>
      <c r="D37" s="144">
        <v>12</v>
      </c>
      <c r="E37" s="68"/>
      <c r="F37" s="63"/>
    </row>
    <row r="38" spans="1:7" x14ac:dyDescent="0.25">
      <c r="A38" s="65">
        <v>36</v>
      </c>
      <c r="B38" s="66" t="s">
        <v>256</v>
      </c>
      <c r="C38" s="61" t="s">
        <v>147</v>
      </c>
      <c r="D38" s="144">
        <v>30</v>
      </c>
      <c r="E38" s="68"/>
      <c r="F38" s="63"/>
    </row>
    <row r="39" spans="1:7" ht="38.25" x14ac:dyDescent="0.25">
      <c r="A39" s="65">
        <v>37</v>
      </c>
      <c r="B39" s="66" t="s">
        <v>170</v>
      </c>
      <c r="C39" s="61" t="s">
        <v>147</v>
      </c>
      <c r="D39" s="144">
        <v>3</v>
      </c>
      <c r="E39" s="68"/>
      <c r="F39" s="63"/>
    </row>
    <row r="40" spans="1:7" ht="15" customHeight="1" x14ac:dyDescent="0.25">
      <c r="A40" s="224" t="s">
        <v>171</v>
      </c>
      <c r="B40" s="225"/>
      <c r="C40" s="225"/>
      <c r="D40" s="225"/>
      <c r="E40" s="224"/>
      <c r="F40" s="112"/>
      <c r="G40" s="115"/>
    </row>
    <row r="41" spans="1:7" ht="15.75" thickBot="1" x14ac:dyDescent="0.3">
      <c r="A41" s="70"/>
      <c r="B41" s="71"/>
      <c r="C41" s="71"/>
      <c r="D41" s="71"/>
      <c r="E41" s="71"/>
      <c r="F41" s="72"/>
    </row>
    <row r="42" spans="1:7" ht="15" customHeight="1" thickBot="1" x14ac:dyDescent="0.3">
      <c r="A42" s="226" t="s">
        <v>172</v>
      </c>
      <c r="B42" s="226"/>
      <c r="C42" s="226"/>
      <c r="D42" s="226"/>
      <c r="E42" s="226"/>
      <c r="F42" s="226"/>
    </row>
    <row r="43" spans="1:7" ht="25.5" x14ac:dyDescent="0.25">
      <c r="A43" s="73" t="s">
        <v>137</v>
      </c>
      <c r="B43" s="73" t="s">
        <v>138</v>
      </c>
      <c r="C43" s="73" t="s">
        <v>139</v>
      </c>
      <c r="D43" s="73" t="s">
        <v>173</v>
      </c>
      <c r="E43" s="74" t="s">
        <v>141</v>
      </c>
      <c r="F43" s="74" t="s">
        <v>142</v>
      </c>
    </row>
    <row r="44" spans="1:7" x14ac:dyDescent="0.25">
      <c r="A44" s="59">
        <v>1</v>
      </c>
      <c r="B44" s="64" t="s">
        <v>174</v>
      </c>
      <c r="C44" s="61" t="s">
        <v>147</v>
      </c>
      <c r="D44" s="61">
        <v>3</v>
      </c>
      <c r="E44" s="67"/>
      <c r="F44" s="75"/>
    </row>
    <row r="45" spans="1:7" ht="25.5" x14ac:dyDescent="0.25">
      <c r="A45" s="59">
        <v>2</v>
      </c>
      <c r="B45" s="64" t="s">
        <v>175</v>
      </c>
      <c r="C45" s="61" t="s">
        <v>147</v>
      </c>
      <c r="D45" s="61">
        <v>15</v>
      </c>
      <c r="E45" s="67"/>
      <c r="F45" s="75"/>
    </row>
    <row r="46" spans="1:7" ht="25.5" x14ac:dyDescent="0.25">
      <c r="A46" s="59">
        <v>3</v>
      </c>
      <c r="B46" s="64" t="s">
        <v>308</v>
      </c>
      <c r="C46" s="61" t="s">
        <v>147</v>
      </c>
      <c r="D46" s="61">
        <v>10</v>
      </c>
      <c r="E46" s="67"/>
      <c r="F46" s="75"/>
    </row>
    <row r="47" spans="1:7" ht="25.5" x14ac:dyDescent="0.25">
      <c r="A47" s="59">
        <v>4</v>
      </c>
      <c r="B47" s="64" t="s">
        <v>307</v>
      </c>
      <c r="C47" s="61" t="s">
        <v>147</v>
      </c>
      <c r="D47" s="61">
        <v>25</v>
      </c>
      <c r="E47" s="67"/>
      <c r="F47" s="75"/>
    </row>
    <row r="48" spans="1:7" ht="25.5" x14ac:dyDescent="0.25">
      <c r="A48" s="59">
        <v>5</v>
      </c>
      <c r="B48" s="64" t="s">
        <v>176</v>
      </c>
      <c r="C48" s="61" t="s">
        <v>147</v>
      </c>
      <c r="D48" s="61">
        <v>30</v>
      </c>
      <c r="E48" s="67"/>
      <c r="F48" s="75"/>
    </row>
    <row r="49" spans="1:7" x14ac:dyDescent="0.25">
      <c r="A49" s="59">
        <v>6</v>
      </c>
      <c r="B49" s="64" t="s">
        <v>177</v>
      </c>
      <c r="C49" s="61" t="s">
        <v>147</v>
      </c>
      <c r="D49" s="61">
        <v>30</v>
      </c>
      <c r="E49" s="67"/>
      <c r="F49" s="132" t="s">
        <v>241</v>
      </c>
    </row>
    <row r="50" spans="1:7" x14ac:dyDescent="0.25">
      <c r="A50" s="59">
        <v>7</v>
      </c>
      <c r="B50" s="64" t="s">
        <v>178</v>
      </c>
      <c r="C50" s="61" t="s">
        <v>147</v>
      </c>
      <c r="D50" s="61">
        <v>20</v>
      </c>
      <c r="E50" s="76"/>
      <c r="F50" s="75"/>
    </row>
    <row r="51" spans="1:7" x14ac:dyDescent="0.25">
      <c r="A51" s="59">
        <v>8</v>
      </c>
      <c r="B51" s="64" t="s">
        <v>179</v>
      </c>
      <c r="C51" s="61" t="s">
        <v>147</v>
      </c>
      <c r="D51" s="61">
        <v>30</v>
      </c>
      <c r="E51" s="67"/>
      <c r="F51" s="75"/>
    </row>
    <row r="52" spans="1:7" ht="25.5" x14ac:dyDescent="0.25">
      <c r="A52" s="59">
        <v>9</v>
      </c>
      <c r="B52" s="64" t="s">
        <v>180</v>
      </c>
      <c r="C52" s="61" t="s">
        <v>147</v>
      </c>
      <c r="D52" s="61">
        <v>15</v>
      </c>
      <c r="E52" s="67"/>
      <c r="F52" s="75"/>
    </row>
    <row r="53" spans="1:7" ht="25.5" x14ac:dyDescent="0.25">
      <c r="A53" s="59">
        <v>10</v>
      </c>
      <c r="B53" s="64" t="s">
        <v>301</v>
      </c>
      <c r="C53" s="61" t="s">
        <v>147</v>
      </c>
      <c r="D53" s="61">
        <v>20</v>
      </c>
      <c r="E53" s="67"/>
      <c r="F53" s="75"/>
    </row>
    <row r="54" spans="1:7" ht="25.5" x14ac:dyDescent="0.25">
      <c r="A54" s="59">
        <v>11</v>
      </c>
      <c r="B54" s="64" t="s">
        <v>300</v>
      </c>
      <c r="C54" s="61" t="s">
        <v>147</v>
      </c>
      <c r="D54" s="61">
        <v>30</v>
      </c>
      <c r="E54" s="67"/>
      <c r="F54" s="75"/>
    </row>
    <row r="55" spans="1:7" ht="13.9" customHeight="1" x14ac:dyDescent="0.25">
      <c r="A55" s="227" t="s">
        <v>181</v>
      </c>
      <c r="B55" s="228"/>
      <c r="C55" s="228"/>
      <c r="D55" s="228"/>
      <c r="E55" s="227"/>
      <c r="F55" s="113"/>
      <c r="G55" s="115"/>
    </row>
    <row r="56" spans="1:7" x14ac:dyDescent="0.25">
      <c r="A56" s="77"/>
      <c r="B56" s="78"/>
      <c r="C56" s="78"/>
      <c r="D56" s="78"/>
      <c r="E56" s="79"/>
      <c r="F56" s="79"/>
    </row>
    <row r="57" spans="1:7" ht="15" customHeight="1" x14ac:dyDescent="0.25">
      <c r="A57" s="223" t="s">
        <v>182</v>
      </c>
      <c r="B57" s="223"/>
      <c r="C57" s="223"/>
      <c r="D57" s="223"/>
      <c r="E57" s="223"/>
      <c r="F57" s="223"/>
    </row>
    <row r="58" spans="1:7" ht="25.5" x14ac:dyDescent="0.25">
      <c r="A58" s="80" t="s">
        <v>137</v>
      </c>
      <c r="B58" s="80" t="s">
        <v>138</v>
      </c>
      <c r="C58" s="80" t="s">
        <v>139</v>
      </c>
      <c r="D58" s="80" t="s">
        <v>173</v>
      </c>
      <c r="E58" s="80" t="s">
        <v>183</v>
      </c>
      <c r="F58" s="81" t="s">
        <v>142</v>
      </c>
    </row>
    <row r="59" spans="1:7" ht="25.5" x14ac:dyDescent="0.25">
      <c r="A59" s="59">
        <v>1</v>
      </c>
      <c r="B59" s="66" t="s">
        <v>184</v>
      </c>
      <c r="C59" s="61" t="s">
        <v>147</v>
      </c>
      <c r="D59" s="61">
        <v>1</v>
      </c>
      <c r="E59" s="67"/>
      <c r="F59" s="82"/>
    </row>
    <row r="60" spans="1:7" ht="25.5" x14ac:dyDescent="0.25">
      <c r="A60" s="59">
        <v>2</v>
      </c>
      <c r="B60" s="66" t="s">
        <v>252</v>
      </c>
      <c r="C60" s="61" t="s">
        <v>147</v>
      </c>
      <c r="D60" s="61">
        <v>1</v>
      </c>
      <c r="E60" s="67"/>
      <c r="F60" s="82"/>
    </row>
    <row r="61" spans="1:7" ht="102" x14ac:dyDescent="0.25">
      <c r="A61" s="59">
        <v>3</v>
      </c>
      <c r="B61" s="66" t="s">
        <v>299</v>
      </c>
      <c r="C61" s="61" t="s">
        <v>147</v>
      </c>
      <c r="D61" s="61">
        <v>12</v>
      </c>
      <c r="E61" s="67"/>
      <c r="F61" s="82"/>
    </row>
    <row r="62" spans="1:7" x14ac:dyDescent="0.25">
      <c r="A62" s="59">
        <v>4</v>
      </c>
      <c r="B62" s="66" t="s">
        <v>185</v>
      </c>
      <c r="C62" s="61" t="s">
        <v>147</v>
      </c>
      <c r="D62" s="61">
        <v>12</v>
      </c>
      <c r="E62" s="67"/>
      <c r="F62" s="82"/>
    </row>
    <row r="63" spans="1:7" x14ac:dyDescent="0.25">
      <c r="A63" s="59">
        <v>5</v>
      </c>
      <c r="B63" s="66" t="s">
        <v>186</v>
      </c>
      <c r="C63" s="61" t="s">
        <v>147</v>
      </c>
      <c r="D63" s="61">
        <v>12</v>
      </c>
      <c r="E63" s="67"/>
      <c r="F63" s="82"/>
    </row>
    <row r="64" spans="1:7" x14ac:dyDescent="0.25">
      <c r="A64" s="59">
        <v>6</v>
      </c>
      <c r="B64" s="66" t="s">
        <v>250</v>
      </c>
      <c r="C64" s="61" t="s">
        <v>147</v>
      </c>
      <c r="D64" s="61">
        <v>12</v>
      </c>
      <c r="E64" s="67"/>
      <c r="F64" s="82"/>
    </row>
    <row r="65" spans="1:7" ht="25.5" x14ac:dyDescent="0.25">
      <c r="A65" s="59">
        <v>7</v>
      </c>
      <c r="B65" s="66" t="s">
        <v>187</v>
      </c>
      <c r="C65" s="61" t="s">
        <v>147</v>
      </c>
      <c r="D65" s="61">
        <v>3</v>
      </c>
      <c r="E65" s="67"/>
      <c r="F65" s="82"/>
    </row>
    <row r="66" spans="1:7" ht="25.5" x14ac:dyDescent="0.25">
      <c r="A66" s="59">
        <v>8</v>
      </c>
      <c r="B66" s="66" t="s">
        <v>251</v>
      </c>
      <c r="C66" s="61" t="s">
        <v>147</v>
      </c>
      <c r="D66" s="61">
        <v>12</v>
      </c>
      <c r="E66" s="67"/>
      <c r="F66" s="82"/>
    </row>
    <row r="67" spans="1:7" x14ac:dyDescent="0.25">
      <c r="A67" s="59">
        <v>9</v>
      </c>
      <c r="B67" s="66" t="s">
        <v>188</v>
      </c>
      <c r="C67" s="61" t="s">
        <v>147</v>
      </c>
      <c r="D67" s="61">
        <v>12</v>
      </c>
      <c r="E67" s="67"/>
      <c r="F67" s="82"/>
    </row>
    <row r="68" spans="1:7" ht="25.5" x14ac:dyDescent="0.25">
      <c r="A68" s="59">
        <v>10</v>
      </c>
      <c r="B68" s="66" t="s">
        <v>189</v>
      </c>
      <c r="C68" s="61" t="s">
        <v>147</v>
      </c>
      <c r="D68" s="61">
        <v>12</v>
      </c>
      <c r="E68" s="67"/>
      <c r="F68" s="82"/>
    </row>
    <row r="69" spans="1:7" x14ac:dyDescent="0.25">
      <c r="A69" s="59">
        <v>11</v>
      </c>
      <c r="B69" s="66" t="s">
        <v>190</v>
      </c>
      <c r="C69" s="61" t="s">
        <v>147</v>
      </c>
      <c r="D69" s="61">
        <v>1</v>
      </c>
      <c r="E69" s="67"/>
      <c r="F69" s="82"/>
    </row>
    <row r="70" spans="1:7" x14ac:dyDescent="0.25">
      <c r="A70" s="59">
        <v>12</v>
      </c>
      <c r="B70" s="66" t="s">
        <v>191</v>
      </c>
      <c r="C70" s="61" t="s">
        <v>147</v>
      </c>
      <c r="D70" s="61">
        <v>14</v>
      </c>
      <c r="E70" s="67"/>
      <c r="F70" s="82"/>
    </row>
    <row r="71" spans="1:7" ht="25.5" x14ac:dyDescent="0.25">
      <c r="A71" s="59">
        <v>13</v>
      </c>
      <c r="B71" s="66" t="s">
        <v>192</v>
      </c>
      <c r="C71" s="61" t="s">
        <v>147</v>
      </c>
      <c r="D71" s="61">
        <v>8</v>
      </c>
      <c r="E71" s="67"/>
      <c r="F71" s="82"/>
    </row>
    <row r="72" spans="1:7" x14ac:dyDescent="0.25">
      <c r="A72" s="59">
        <v>14</v>
      </c>
      <c r="B72" s="66" t="s">
        <v>193</v>
      </c>
      <c r="C72" s="61" t="s">
        <v>147</v>
      </c>
      <c r="D72" s="61">
        <v>2</v>
      </c>
      <c r="E72" s="67"/>
      <c r="F72" s="82"/>
    </row>
    <row r="73" spans="1:7" x14ac:dyDescent="0.25">
      <c r="A73" s="59">
        <v>15</v>
      </c>
      <c r="B73" s="66" t="s">
        <v>257</v>
      </c>
      <c r="C73" s="61" t="s">
        <v>147</v>
      </c>
      <c r="D73" s="61">
        <v>1</v>
      </c>
      <c r="E73" s="67"/>
      <c r="F73" s="82"/>
    </row>
    <row r="74" spans="1:7" x14ac:dyDescent="0.25">
      <c r="A74" s="59">
        <v>16</v>
      </c>
      <c r="B74" s="64" t="s">
        <v>287</v>
      </c>
      <c r="C74" s="61" t="s">
        <v>147</v>
      </c>
      <c r="D74" s="61">
        <v>2</v>
      </c>
      <c r="E74" s="67"/>
      <c r="F74" s="82"/>
    </row>
    <row r="75" spans="1:7" x14ac:dyDescent="0.25">
      <c r="A75" s="224" t="s">
        <v>194</v>
      </c>
      <c r="B75" s="225"/>
      <c r="C75" s="225"/>
      <c r="D75" s="225"/>
      <c r="E75" s="224"/>
      <c r="F75" s="114"/>
      <c r="G75" s="115"/>
    </row>
    <row r="76" spans="1:7" x14ac:dyDescent="0.25">
      <c r="A76" s="78"/>
      <c r="B76" s="78"/>
      <c r="C76" s="78"/>
      <c r="D76" s="78"/>
      <c r="E76" s="78"/>
      <c r="F76" s="83"/>
    </row>
    <row r="77" spans="1:7" x14ac:dyDescent="0.25">
      <c r="A77" s="223" t="s">
        <v>262</v>
      </c>
      <c r="B77" s="223"/>
      <c r="C77" s="223"/>
      <c r="D77" s="223"/>
      <c r="E77" s="223"/>
      <c r="F77" s="223"/>
    </row>
    <row r="78" spans="1:7" ht="25.5" x14ac:dyDescent="0.25">
      <c r="A78" s="80" t="s">
        <v>137</v>
      </c>
      <c r="B78" s="80" t="s">
        <v>138</v>
      </c>
      <c r="C78" s="80" t="s">
        <v>139</v>
      </c>
      <c r="D78" s="80" t="s">
        <v>173</v>
      </c>
      <c r="E78" s="80" t="s">
        <v>183</v>
      </c>
      <c r="F78" s="138" t="s">
        <v>142</v>
      </c>
    </row>
    <row r="79" spans="1:7" x14ac:dyDescent="0.25">
      <c r="A79" s="139">
        <v>1</v>
      </c>
      <c r="B79" s="139" t="s">
        <v>261</v>
      </c>
      <c r="C79" s="139" t="s">
        <v>169</v>
      </c>
      <c r="D79" s="139">
        <v>1</v>
      </c>
      <c r="E79" s="139"/>
      <c r="F79" s="140"/>
    </row>
    <row r="80" spans="1:7" x14ac:dyDescent="0.25">
      <c r="A80" s="229" t="s">
        <v>195</v>
      </c>
      <c r="B80" s="230"/>
      <c r="C80" s="230"/>
      <c r="D80" s="230"/>
      <c r="E80" s="230"/>
      <c r="F80" s="231"/>
    </row>
    <row r="81" spans="1:6" ht="42" customHeight="1" x14ac:dyDescent="0.25">
      <c r="A81" s="232" t="s">
        <v>196</v>
      </c>
      <c r="B81" s="232"/>
      <c r="C81" s="232"/>
      <c r="D81" s="232"/>
      <c r="E81" s="232"/>
      <c r="F81" s="232"/>
    </row>
    <row r="82" spans="1:6" ht="58.5" customHeight="1" x14ac:dyDescent="0.25">
      <c r="A82" s="232" t="s">
        <v>288</v>
      </c>
      <c r="B82" s="232"/>
      <c r="C82" s="232"/>
      <c r="D82" s="232"/>
      <c r="E82" s="232"/>
      <c r="F82" s="232"/>
    </row>
    <row r="83" spans="1:6" ht="45.75" customHeight="1" x14ac:dyDescent="0.25">
      <c r="A83" s="232" t="s">
        <v>197</v>
      </c>
      <c r="B83" s="232"/>
      <c r="C83" s="232"/>
      <c r="D83" s="232"/>
      <c r="E83" s="232"/>
      <c r="F83" s="232"/>
    </row>
    <row r="84" spans="1:6" x14ac:dyDescent="0.25">
      <c r="A84" s="84"/>
      <c r="B84" s="84"/>
      <c r="C84" s="84"/>
      <c r="D84" s="146"/>
      <c r="E84" s="84"/>
      <c r="F84" s="84"/>
    </row>
  </sheetData>
  <mergeCells count="11">
    <mergeCell ref="A80:F80"/>
    <mergeCell ref="A81:F81"/>
    <mergeCell ref="A82:F82"/>
    <mergeCell ref="A83:F83"/>
    <mergeCell ref="A75:E75"/>
    <mergeCell ref="A77:F77"/>
    <mergeCell ref="A1:F1"/>
    <mergeCell ref="A40:E40"/>
    <mergeCell ref="A42:F42"/>
    <mergeCell ref="A55:E55"/>
    <mergeCell ref="A57:F57"/>
  </mergeCells>
  <pageMargins left="0.51181102362204722" right="0.51181102362204722" top="1.4960629921259843" bottom="0.43307086614173229" header="0.51181102362204722" footer="0.51181102362204722"/>
  <pageSetup paperSize="9" scale="90" orientation="portrait" r:id="rId1"/>
  <rowBreaks count="2" manualBreakCount="2">
    <brk id="31" min="1" max="5" man="1"/>
    <brk id="56" min="1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3:D17"/>
  <sheetViews>
    <sheetView zoomScaleNormal="100" zoomScaleSheetLayoutView="90" workbookViewId="0">
      <selection activeCell="A17" sqref="A17:D17"/>
    </sheetView>
  </sheetViews>
  <sheetFormatPr defaultColWidth="8.7109375" defaultRowHeight="12.75" x14ac:dyDescent="0.2"/>
  <cols>
    <col min="1" max="3" width="38.140625" customWidth="1"/>
    <col min="4" max="4" width="28.140625" customWidth="1"/>
  </cols>
  <sheetData>
    <row r="3" spans="1:4" ht="15" customHeight="1" x14ac:dyDescent="0.2">
      <c r="A3" s="234" t="s">
        <v>198</v>
      </c>
      <c r="B3" s="235"/>
      <c r="C3" s="235"/>
      <c r="D3" s="236"/>
    </row>
    <row r="4" spans="1:4" ht="15" customHeight="1" x14ac:dyDescent="0.2">
      <c r="A4" s="237"/>
      <c r="B4" s="238"/>
      <c r="C4" s="238"/>
      <c r="D4" s="239"/>
    </row>
    <row r="5" spans="1:4" x14ac:dyDescent="0.2">
      <c r="A5" s="85" t="s">
        <v>129</v>
      </c>
      <c r="B5" s="86" t="s">
        <v>285</v>
      </c>
      <c r="C5" s="86" t="s">
        <v>199</v>
      </c>
      <c r="D5" s="86" t="s">
        <v>260</v>
      </c>
    </row>
    <row r="6" spans="1:4" ht="25.5" x14ac:dyDescent="0.2">
      <c r="A6" s="61" t="s">
        <v>200</v>
      </c>
      <c r="B6" s="61">
        <v>6</v>
      </c>
      <c r="C6" s="136"/>
      <c r="D6" s="87"/>
    </row>
    <row r="7" spans="1:4" x14ac:dyDescent="0.2">
      <c r="A7" s="61" t="s">
        <v>201</v>
      </c>
      <c r="B7" s="61">
        <v>2</v>
      </c>
      <c r="C7" s="136"/>
      <c r="D7" s="87"/>
    </row>
    <row r="8" spans="1:4" x14ac:dyDescent="0.2">
      <c r="A8" s="61" t="s">
        <v>202</v>
      </c>
      <c r="B8" s="61">
        <v>8</v>
      </c>
      <c r="C8" s="136"/>
      <c r="D8" s="87"/>
    </row>
    <row r="9" spans="1:4" x14ac:dyDescent="0.2">
      <c r="A9" s="61" t="s">
        <v>203</v>
      </c>
      <c r="B9" s="61">
        <v>6</v>
      </c>
      <c r="C9" s="136"/>
      <c r="D9" s="87"/>
    </row>
    <row r="10" spans="1:4" x14ac:dyDescent="0.2">
      <c r="A10" s="61" t="s">
        <v>204</v>
      </c>
      <c r="B10" s="61">
        <v>4</v>
      </c>
      <c r="C10" s="136"/>
      <c r="D10" s="87"/>
    </row>
    <row r="11" spans="1:4" x14ac:dyDescent="0.2">
      <c r="A11" s="61" t="s">
        <v>205</v>
      </c>
      <c r="B11" s="61">
        <v>2</v>
      </c>
      <c r="C11" s="136"/>
      <c r="D11" s="87"/>
    </row>
    <row r="12" spans="1:4" ht="23.25" customHeight="1" x14ac:dyDescent="0.2">
      <c r="A12" s="240" t="s">
        <v>258</v>
      </c>
      <c r="B12" s="241"/>
      <c r="C12" s="242"/>
      <c r="D12" s="137" t="s">
        <v>121</v>
      </c>
    </row>
    <row r="13" spans="1:4" ht="23.25" customHeight="1" x14ac:dyDescent="0.2">
      <c r="A13" s="240" t="s">
        <v>259</v>
      </c>
      <c r="B13" s="241"/>
      <c r="C13" s="242"/>
      <c r="D13" s="152" t="s">
        <v>121</v>
      </c>
    </row>
    <row r="14" spans="1:4" ht="27" customHeight="1" x14ac:dyDescent="0.2">
      <c r="A14" s="244" t="s">
        <v>249</v>
      </c>
      <c r="B14" s="245"/>
      <c r="C14" s="246"/>
      <c r="D14" s="151" t="s">
        <v>121</v>
      </c>
    </row>
    <row r="16" spans="1:4" ht="12.75" customHeight="1" x14ac:dyDescent="0.2">
      <c r="A16" s="243"/>
      <c r="B16" s="243"/>
      <c r="C16" s="243"/>
      <c r="D16" s="243"/>
    </row>
    <row r="17" spans="1:4" ht="23.85" customHeight="1" x14ac:dyDescent="0.2">
      <c r="A17" s="233"/>
      <c r="B17" s="233"/>
      <c r="C17" s="233"/>
      <c r="D17" s="233"/>
    </row>
  </sheetData>
  <mergeCells count="6">
    <mergeCell ref="A17:D17"/>
    <mergeCell ref="A3:D4"/>
    <mergeCell ref="A12:C12"/>
    <mergeCell ref="A16:D16"/>
    <mergeCell ref="A14:C14"/>
    <mergeCell ref="A13:C13"/>
  </mergeCells>
  <pageMargins left="0.51181102362204722" right="0.51181102362204722" top="1.5354330708661419" bottom="0.43307086614173229" header="0.51181102362204722" footer="0.51181102362204722"/>
  <pageSetup paperSize="9" scale="8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AA185-357C-4D21-8A67-35FC0DFFC569}">
  <dimension ref="A1:E5"/>
  <sheetViews>
    <sheetView workbookViewId="0">
      <selection activeCell="C23" sqref="C23"/>
    </sheetView>
  </sheetViews>
  <sheetFormatPr defaultRowHeight="12.75" x14ac:dyDescent="0.2"/>
  <cols>
    <col min="1" max="1" width="16.85546875" customWidth="1"/>
    <col min="2" max="2" width="14.140625" customWidth="1"/>
    <col min="3" max="3" width="20.85546875" customWidth="1"/>
    <col min="4" max="4" width="31.5703125" customWidth="1"/>
    <col min="5" max="5" width="21.5703125" customWidth="1"/>
  </cols>
  <sheetData>
    <row r="1" spans="1:5" x14ac:dyDescent="0.2">
      <c r="A1" s="223"/>
      <c r="B1" s="223"/>
      <c r="C1" s="223"/>
      <c r="D1" s="223"/>
      <c r="E1" s="223"/>
    </row>
    <row r="2" spans="1:5" ht="25.5" x14ac:dyDescent="0.2">
      <c r="A2" s="80" t="s">
        <v>138</v>
      </c>
      <c r="B2" s="80" t="s">
        <v>139</v>
      </c>
      <c r="C2" s="80" t="s">
        <v>325</v>
      </c>
      <c r="D2" s="80" t="s">
        <v>327</v>
      </c>
      <c r="E2" s="80" t="s">
        <v>328</v>
      </c>
    </row>
    <row r="3" spans="1:5" x14ac:dyDescent="0.2">
      <c r="A3" s="139" t="s">
        <v>326</v>
      </c>
      <c r="B3" s="139" t="s">
        <v>169</v>
      </c>
      <c r="C3" s="139">
        <v>4</v>
      </c>
      <c r="D3" s="139" t="s">
        <v>121</v>
      </c>
      <c r="E3" s="140" t="s">
        <v>121</v>
      </c>
    </row>
    <row r="4" spans="1:5" x14ac:dyDescent="0.2">
      <c r="A4" s="230"/>
      <c r="B4" s="230"/>
      <c r="C4" s="230"/>
      <c r="D4" s="230"/>
      <c r="E4" s="231"/>
    </row>
    <row r="5" spans="1:5" ht="39.75" customHeight="1" x14ac:dyDescent="0.2">
      <c r="A5" s="247" t="s">
        <v>329</v>
      </c>
      <c r="B5" s="247"/>
      <c r="C5" s="247"/>
      <c r="D5" s="247"/>
      <c r="E5" s="247"/>
    </row>
  </sheetData>
  <mergeCells count="3">
    <mergeCell ref="A1:E1"/>
    <mergeCell ref="A4:E4"/>
    <mergeCell ref="A5:E5"/>
  </mergeCells>
  <pageMargins left="0.511811024" right="0.511811024" top="0.78740157499999996" bottom="0.78740157499999996" header="0.31496062000000002" footer="0.3149606200000000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RESUMO GERAL</vt:lpstr>
      <vt:lpstr>ÁREA + SERVENTES + ENCARREGADO</vt:lpstr>
      <vt:lpstr>PREÇO POR EMPREGADO</vt:lpstr>
      <vt:lpstr>ENCARREGADO</vt:lpstr>
      <vt:lpstr>MATERIAIS,UTENSÍLIO E EQUIPAM</vt:lpstr>
      <vt:lpstr>UNIFORMES</vt:lpstr>
      <vt:lpstr>DESINSETIZAÇÃO</vt:lpstr>
      <vt:lpstr>'MATERIAIS,UTENSÍLIO E EQUIPAM'!_Toc513197346</vt:lpstr>
      <vt:lpstr>'ÁREA + SERVENTES + ENCARREGADO'!Area_de_impressao</vt:lpstr>
      <vt:lpstr>'MATERIAIS,UTENSÍLIO E EQUIPAM'!Area_de_impressao</vt:lpstr>
      <vt:lpstr>'PREÇO POR EMPREGADO'!Area_de_impressao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Trein</dc:creator>
  <cp:lastModifiedBy>Pedro Arnaud Ferreira Diniz</cp:lastModifiedBy>
  <cp:lastPrinted>2026-05-27T19:29:25Z</cp:lastPrinted>
  <dcterms:created xsi:type="dcterms:W3CDTF">2025-02-06T17:40:34Z</dcterms:created>
  <dcterms:modified xsi:type="dcterms:W3CDTF">2026-06-15T18:09:27Z</dcterms:modified>
</cp:coreProperties>
</file>